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autoCompressPictures="0" defaultThemeVersion="124226"/>
  <bookViews>
    <workbookView xWindow="555" yWindow="0" windowWidth="17850" windowHeight="9945" tabRatio="771"/>
  </bookViews>
  <sheets>
    <sheet name="Scan numbers" sheetId="2" r:id="rId1"/>
    <sheet name="Comb H" sheetId="3" r:id="rId2"/>
    <sheet name="Comb N" sheetId="19" r:id="rId3"/>
    <sheet name="Comb M" sheetId="18" r:id="rId4"/>
    <sheet name="Weld_H_t" sheetId="1" r:id="rId5"/>
    <sheet name="Weld_H_n" sheetId="4" r:id="rId6"/>
    <sheet name="Weld_H_l" sheetId="7" r:id="rId7"/>
    <sheet name="Weld_M_t" sheetId="5" r:id="rId8"/>
    <sheet name="Weld_M_n" sheetId="6" r:id="rId9"/>
    <sheet name="Weld_M_l" sheetId="16" r:id="rId10"/>
    <sheet name="Weld_N_t" sheetId="15" r:id="rId11"/>
    <sheet name="Weld_N_n" sheetId="14" r:id="rId12"/>
    <sheet name="Weld_N_l" sheetId="17" r:id="rId13"/>
    <sheet name="time" sheetId="10" r:id="rId14"/>
    <sheet name="Cb blank" sheetId="13" r:id="rId15"/>
    <sheet name="Cb L" sheetId="8" r:id="rId16"/>
  </sheet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8" i="16" l="1"/>
  <c r="J89" i="16"/>
  <c r="N87" i="16" s="1"/>
  <c r="H89" i="16"/>
  <c r="J88" i="16"/>
  <c r="H88" i="16"/>
  <c r="J87" i="16"/>
  <c r="M87" i="16" s="1"/>
  <c r="H87" i="16"/>
  <c r="J86" i="16"/>
  <c r="H86" i="16"/>
  <c r="J85" i="16"/>
  <c r="N84" i="16" s="1"/>
  <c r="H85" i="16"/>
  <c r="J84" i="16"/>
  <c r="M84" i="16" s="1"/>
  <c r="H84" i="16"/>
  <c r="J83" i="16"/>
  <c r="H83" i="16"/>
  <c r="J82" i="16"/>
  <c r="N81" i="16" s="1"/>
  <c r="H82" i="16"/>
  <c r="J81" i="16"/>
  <c r="M81" i="16" s="1"/>
  <c r="H81" i="16"/>
  <c r="J80" i="16"/>
  <c r="H80" i="16"/>
  <c r="J79" i="16"/>
  <c r="N78" i="16" s="1"/>
  <c r="H79" i="16"/>
  <c r="J78" i="16"/>
  <c r="M78" i="16" s="1"/>
  <c r="H78" i="16"/>
  <c r="J77" i="16"/>
  <c r="H77" i="16"/>
  <c r="J76" i="16"/>
  <c r="H76" i="16"/>
  <c r="N75" i="16"/>
  <c r="J75" i="16"/>
  <c r="M75" i="16" s="1"/>
  <c r="H75" i="16"/>
  <c r="J74" i="16"/>
  <c r="H74" i="16"/>
  <c r="H39" i="16"/>
  <c r="H40" i="16"/>
  <c r="H41" i="16"/>
  <c r="H42" i="16"/>
  <c r="H43" i="16"/>
  <c r="H44" i="16"/>
  <c r="H45" i="16"/>
  <c r="H46" i="16"/>
  <c r="H47" i="16"/>
  <c r="H48" i="16"/>
  <c r="H49" i="16"/>
  <c r="H50" i="16"/>
  <c r="H51" i="16"/>
  <c r="H52" i="16"/>
  <c r="H53" i="16"/>
  <c r="H54" i="16"/>
  <c r="H55" i="16"/>
  <c r="H56" i="16"/>
  <c r="H57" i="16"/>
  <c r="H58" i="16"/>
  <c r="H59" i="16"/>
  <c r="H60" i="16"/>
  <c r="H61" i="16"/>
  <c r="H62" i="16"/>
  <c r="H63" i="16"/>
  <c r="H64" i="16"/>
  <c r="H65" i="16"/>
  <c r="H66" i="16"/>
  <c r="H67" i="16"/>
  <c r="H68" i="16"/>
  <c r="H69" i="16"/>
  <c r="H70" i="16"/>
  <c r="H71" i="16"/>
  <c r="H72" i="16"/>
  <c r="H38" i="16"/>
  <c r="H9" i="16"/>
  <c r="H10" i="16"/>
  <c r="H11" i="16"/>
  <c r="H12" i="16"/>
  <c r="H13" i="16"/>
  <c r="H14" i="16"/>
  <c r="H15" i="16"/>
  <c r="H16" i="16"/>
  <c r="H17" i="16"/>
  <c r="H18" i="16"/>
  <c r="H19" i="16"/>
  <c r="H20" i="16"/>
  <c r="H21" i="16"/>
  <c r="H22" i="16"/>
  <c r="H23" i="16"/>
  <c r="H24" i="16"/>
  <c r="H25" i="16"/>
  <c r="H26" i="16"/>
  <c r="H27" i="16"/>
  <c r="H28" i="16"/>
  <c r="H29" i="16"/>
  <c r="H30" i="16"/>
  <c r="H31" i="16"/>
  <c r="H32" i="16"/>
  <c r="H33" i="16"/>
  <c r="H34" i="16"/>
  <c r="H35" i="16"/>
  <c r="H36" i="16"/>
  <c r="H37" i="16"/>
  <c r="H39" i="17"/>
  <c r="H40" i="17"/>
  <c r="H41" i="17"/>
  <c r="H42" i="17"/>
  <c r="H43" i="17"/>
  <c r="H44" i="17"/>
  <c r="H45" i="17"/>
  <c r="H46" i="17"/>
  <c r="H47" i="17"/>
  <c r="H48" i="17"/>
  <c r="H49" i="17"/>
  <c r="H50" i="17"/>
  <c r="H51" i="17"/>
  <c r="H52" i="17"/>
  <c r="H53" i="17"/>
  <c r="H54" i="17"/>
  <c r="H55" i="17"/>
  <c r="H56" i="17"/>
  <c r="H57" i="17"/>
  <c r="H58" i="17"/>
  <c r="H59" i="17"/>
  <c r="H60" i="17"/>
  <c r="H61" i="17"/>
  <c r="H62" i="17"/>
  <c r="H63" i="17"/>
  <c r="H64" i="17"/>
  <c r="H65" i="17"/>
  <c r="H66" i="17"/>
  <c r="H67" i="17"/>
  <c r="H68" i="17"/>
  <c r="H69" i="17"/>
  <c r="H70" i="17"/>
  <c r="H71" i="17"/>
  <c r="H72" i="17"/>
  <c r="H38" i="17"/>
  <c r="H9" i="17"/>
  <c r="H10" i="17"/>
  <c r="H11" i="17"/>
  <c r="H12" i="17"/>
  <c r="H13" i="17"/>
  <c r="H14" i="17"/>
  <c r="H15" i="17"/>
  <c r="H16" i="17"/>
  <c r="H17" i="17"/>
  <c r="H18" i="17"/>
  <c r="H19" i="17"/>
  <c r="H20" i="17"/>
  <c r="H21" i="17"/>
  <c r="H22" i="17"/>
  <c r="H23" i="17"/>
  <c r="H24" i="17"/>
  <c r="H25" i="17"/>
  <c r="H26" i="17"/>
  <c r="H27" i="17"/>
  <c r="H28" i="17"/>
  <c r="H29" i="17"/>
  <c r="H30" i="17"/>
  <c r="H31" i="17"/>
  <c r="H32" i="17"/>
  <c r="H33" i="17"/>
  <c r="H34" i="17"/>
  <c r="H35" i="17"/>
  <c r="H36" i="17"/>
  <c r="H37" i="17"/>
  <c r="H8" i="17"/>
  <c r="P6" i="14"/>
  <c r="P6" i="15"/>
  <c r="H54" i="14"/>
  <c r="H70" i="14"/>
  <c r="H43" i="15"/>
  <c r="H44" i="15"/>
  <c r="H45" i="15"/>
  <c r="H46" i="15"/>
  <c r="H47" i="15"/>
  <c r="H48" i="15"/>
  <c r="H49" i="15"/>
  <c r="H50" i="15"/>
  <c r="H51" i="15"/>
  <c r="H52" i="15"/>
  <c r="H53" i="15"/>
  <c r="H54" i="15"/>
  <c r="H55" i="15"/>
  <c r="H56" i="15"/>
  <c r="H57" i="15"/>
  <c r="H58" i="15"/>
  <c r="H59" i="15"/>
  <c r="H60" i="15"/>
  <c r="H61" i="15"/>
  <c r="H62" i="15"/>
  <c r="H63" i="15"/>
  <c r="H64" i="15"/>
  <c r="H65" i="15"/>
  <c r="H66" i="15"/>
  <c r="H67" i="15"/>
  <c r="H68" i="15"/>
  <c r="H69" i="15"/>
  <c r="H70" i="15"/>
  <c r="H71" i="15"/>
  <c r="H72" i="15"/>
  <c r="H39" i="15"/>
  <c r="H40" i="15"/>
  <c r="H41" i="15"/>
  <c r="H42" i="15"/>
  <c r="H38" i="15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H33" i="15"/>
  <c r="H34" i="15"/>
  <c r="H35" i="15"/>
  <c r="H36" i="15"/>
  <c r="H37" i="15"/>
  <c r="H8" i="15"/>
  <c r="H2" i="14"/>
  <c r="H42" i="14" s="1"/>
  <c r="H3" i="14"/>
  <c r="H17" i="14" s="1"/>
  <c r="H4" i="14"/>
  <c r="H1" i="14"/>
  <c r="O87" i="5"/>
  <c r="O84" i="5"/>
  <c r="O81" i="5"/>
  <c r="O78" i="5"/>
  <c r="O75" i="5"/>
  <c r="N75" i="5"/>
  <c r="M75" i="5"/>
  <c r="N87" i="5"/>
  <c r="M87" i="5"/>
  <c r="N84" i="5"/>
  <c r="M84" i="5"/>
  <c r="N81" i="5"/>
  <c r="M81" i="5"/>
  <c r="N78" i="5"/>
  <c r="M78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74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3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8" i="5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43" i="4"/>
  <c r="H39" i="4"/>
  <c r="H40" i="4"/>
  <c r="H41" i="4"/>
  <c r="H42" i="4"/>
  <c r="H3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8" i="4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43" i="1"/>
  <c r="H40" i="1"/>
  <c r="H41" i="1"/>
  <c r="H42" i="1"/>
  <c r="H39" i="1"/>
  <c r="H3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8" i="1"/>
  <c r="H2" i="6"/>
  <c r="H3" i="6"/>
  <c r="H4" i="6"/>
  <c r="I12" i="6" s="1"/>
  <c r="H1" i="6"/>
  <c r="H42" i="6" s="1"/>
  <c r="H4" i="4"/>
  <c r="H3" i="4"/>
  <c r="H2" i="4"/>
  <c r="H1" i="4"/>
  <c r="I22" i="6"/>
  <c r="I27" i="6"/>
  <c r="I33" i="6"/>
  <c r="I38" i="6"/>
  <c r="I43" i="6"/>
  <c r="I47" i="6"/>
  <c r="I51" i="6"/>
  <c r="I55" i="6"/>
  <c r="I59" i="6"/>
  <c r="I63" i="6"/>
  <c r="I67" i="6"/>
  <c r="I71" i="6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8" i="5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8" i="4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8" i="1"/>
  <c r="Q13" i="7"/>
  <c r="Q18" i="7"/>
  <c r="Q23" i="7"/>
  <c r="Q28" i="7"/>
  <c r="Q33" i="7"/>
  <c r="Q38" i="7"/>
  <c r="Q43" i="7"/>
  <c r="Q48" i="7"/>
  <c r="Q53" i="7"/>
  <c r="Q58" i="7"/>
  <c r="Q63" i="7"/>
  <c r="Q68" i="7"/>
  <c r="Q8" i="7"/>
  <c r="N53" i="7"/>
  <c r="N58" i="7"/>
  <c r="N63" i="7"/>
  <c r="N68" i="7"/>
  <c r="N48" i="7"/>
  <c r="N43" i="7"/>
  <c r="N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9" i="7"/>
  <c r="H10" i="7"/>
  <c r="H11" i="7"/>
  <c r="H12" i="7"/>
  <c r="N8" i="7" s="1"/>
  <c r="H13" i="7"/>
  <c r="H14" i="7"/>
  <c r="H15" i="7"/>
  <c r="H16" i="7"/>
  <c r="H17" i="7"/>
  <c r="N13" i="7" s="1"/>
  <c r="H18" i="7"/>
  <c r="H19" i="7"/>
  <c r="H20" i="7"/>
  <c r="H21" i="7"/>
  <c r="H22" i="7"/>
  <c r="N18" i="7" s="1"/>
  <c r="H23" i="7"/>
  <c r="H24" i="7"/>
  <c r="H25" i="7"/>
  <c r="H26" i="7"/>
  <c r="H27" i="7"/>
  <c r="N23" i="7" s="1"/>
  <c r="H28" i="7"/>
  <c r="H29" i="7"/>
  <c r="H30" i="7"/>
  <c r="H31" i="7"/>
  <c r="H32" i="7"/>
  <c r="N28" i="7" s="1"/>
  <c r="H33" i="7"/>
  <c r="H34" i="7"/>
  <c r="H35" i="7"/>
  <c r="H36" i="7"/>
  <c r="H37" i="7"/>
  <c r="N33" i="7" s="1"/>
  <c r="H8" i="7"/>
  <c r="J8" i="7"/>
  <c r="C13" i="2"/>
  <c r="C12" i="2"/>
  <c r="C11" i="2"/>
  <c r="B12" i="2" s="1"/>
  <c r="O75" i="16" l="1"/>
  <c r="O81" i="16"/>
  <c r="O87" i="16"/>
  <c r="O78" i="16"/>
  <c r="O84" i="16"/>
  <c r="H29" i="14"/>
  <c r="H13" i="14"/>
  <c r="H25" i="14"/>
  <c r="H9" i="14"/>
  <c r="H37" i="14"/>
  <c r="H21" i="14"/>
  <c r="H33" i="14"/>
  <c r="H66" i="14"/>
  <c r="H50" i="14"/>
  <c r="H62" i="14"/>
  <c r="H46" i="14"/>
  <c r="M46" i="14" s="1"/>
  <c r="H39" i="14"/>
  <c r="H58" i="14"/>
  <c r="H36" i="14"/>
  <c r="H32" i="14"/>
  <c r="H28" i="14"/>
  <c r="H24" i="14"/>
  <c r="H20" i="14"/>
  <c r="H16" i="14"/>
  <c r="H12" i="14"/>
  <c r="H38" i="14"/>
  <c r="H69" i="14"/>
  <c r="H65" i="14"/>
  <c r="N63" i="14" s="1"/>
  <c r="H61" i="14"/>
  <c r="H57" i="14"/>
  <c r="H53" i="14"/>
  <c r="H49" i="14"/>
  <c r="H45" i="14"/>
  <c r="H41" i="14"/>
  <c r="H35" i="14"/>
  <c r="H31" i="14"/>
  <c r="H27" i="14"/>
  <c r="H23" i="14"/>
  <c r="H19" i="14"/>
  <c r="H15" i="14"/>
  <c r="H11" i="14"/>
  <c r="H72" i="14"/>
  <c r="H68" i="14"/>
  <c r="H64" i="14"/>
  <c r="L63" i="14" s="1"/>
  <c r="H60" i="14"/>
  <c r="H56" i="14"/>
  <c r="H52" i="14"/>
  <c r="H48" i="14"/>
  <c r="M48" i="14" s="1"/>
  <c r="H44" i="14"/>
  <c r="H40" i="14"/>
  <c r="H8" i="14"/>
  <c r="H34" i="14"/>
  <c r="H30" i="14"/>
  <c r="H26" i="14"/>
  <c r="H22" i="14"/>
  <c r="H18" i="14"/>
  <c r="H14" i="14"/>
  <c r="H10" i="14"/>
  <c r="H71" i="14"/>
  <c r="H67" i="14"/>
  <c r="N66" i="14" s="1"/>
  <c r="H63" i="14"/>
  <c r="H59" i="14"/>
  <c r="H55" i="14"/>
  <c r="H51" i="14"/>
  <c r="H47" i="14"/>
  <c r="H43" i="14"/>
  <c r="H28" i="6"/>
  <c r="H12" i="6"/>
  <c r="H61" i="6"/>
  <c r="H45" i="6"/>
  <c r="H32" i="6"/>
  <c r="H49" i="6"/>
  <c r="H24" i="6"/>
  <c r="H38" i="6"/>
  <c r="H57" i="6"/>
  <c r="H41" i="6"/>
  <c r="H16" i="6"/>
  <c r="H65" i="6"/>
  <c r="H36" i="6"/>
  <c r="H20" i="6"/>
  <c r="H69" i="6"/>
  <c r="H53" i="6"/>
  <c r="I11" i="6"/>
  <c r="I70" i="6"/>
  <c r="I66" i="6"/>
  <c r="O66" i="6" s="1"/>
  <c r="I62" i="6"/>
  <c r="I58" i="6"/>
  <c r="I54" i="6"/>
  <c r="I50" i="6"/>
  <c r="I46" i="6"/>
  <c r="I42" i="6"/>
  <c r="I37" i="6"/>
  <c r="I31" i="6"/>
  <c r="O31" i="6" s="1"/>
  <c r="I26" i="6"/>
  <c r="I21" i="6"/>
  <c r="I15" i="6"/>
  <c r="I10" i="6"/>
  <c r="H35" i="6"/>
  <c r="H31" i="6"/>
  <c r="H27" i="6"/>
  <c r="H23" i="6"/>
  <c r="M23" i="6" s="1"/>
  <c r="H19" i="6"/>
  <c r="H15" i="6"/>
  <c r="H11" i="6"/>
  <c r="H72" i="6"/>
  <c r="H68" i="6"/>
  <c r="H64" i="6"/>
  <c r="H60" i="6"/>
  <c r="H56" i="6"/>
  <c r="M56" i="6" s="1"/>
  <c r="H52" i="6"/>
  <c r="H48" i="6"/>
  <c r="H44" i="6"/>
  <c r="H40" i="6"/>
  <c r="N38" i="6" s="1"/>
  <c r="I8" i="6"/>
  <c r="I69" i="6"/>
  <c r="I65" i="6"/>
  <c r="I61" i="6"/>
  <c r="O61" i="6" s="1"/>
  <c r="I57" i="6"/>
  <c r="I53" i="6"/>
  <c r="I49" i="6"/>
  <c r="I45" i="6"/>
  <c r="I41" i="6"/>
  <c r="I35" i="6"/>
  <c r="I30" i="6"/>
  <c r="I25" i="6"/>
  <c r="I19" i="6"/>
  <c r="I14" i="6"/>
  <c r="I9" i="6"/>
  <c r="H8" i="6"/>
  <c r="H34" i="6"/>
  <c r="H30" i="6"/>
  <c r="H26" i="6"/>
  <c r="H22" i="6"/>
  <c r="N21" i="6" s="1"/>
  <c r="H18" i="6"/>
  <c r="H14" i="6"/>
  <c r="H10" i="6"/>
  <c r="H71" i="6"/>
  <c r="M71" i="6" s="1"/>
  <c r="H67" i="6"/>
  <c r="H63" i="6"/>
  <c r="H59" i="6"/>
  <c r="H55" i="6"/>
  <c r="H51" i="6"/>
  <c r="H47" i="6"/>
  <c r="H43" i="6"/>
  <c r="H39" i="6"/>
  <c r="I17" i="6"/>
  <c r="I72" i="6"/>
  <c r="I68" i="6"/>
  <c r="I64" i="6"/>
  <c r="I60" i="6"/>
  <c r="I56" i="6"/>
  <c r="I52" i="6"/>
  <c r="I48" i="6"/>
  <c r="O48" i="6" s="1"/>
  <c r="I44" i="6"/>
  <c r="I39" i="6"/>
  <c r="I34" i="6"/>
  <c r="I29" i="6"/>
  <c r="I23" i="6"/>
  <c r="I18" i="6"/>
  <c r="I13" i="6"/>
  <c r="H37" i="6"/>
  <c r="L36" i="6" s="1"/>
  <c r="H33" i="6"/>
  <c r="H29" i="6"/>
  <c r="H25" i="6"/>
  <c r="H21" i="6"/>
  <c r="H17" i="6"/>
  <c r="H13" i="6"/>
  <c r="H9" i="6"/>
  <c r="H70" i="6"/>
  <c r="N68" i="6" s="1"/>
  <c r="H66" i="6"/>
  <c r="H62" i="6"/>
  <c r="H58" i="6"/>
  <c r="H54" i="6"/>
  <c r="H50" i="6"/>
  <c r="H46" i="6"/>
  <c r="I40" i="6"/>
  <c r="I36" i="6"/>
  <c r="O36" i="6" s="1"/>
  <c r="I32" i="6"/>
  <c r="I28" i="6"/>
  <c r="O28" i="6" s="1"/>
  <c r="I24" i="6"/>
  <c r="I20" i="6"/>
  <c r="I16" i="6"/>
  <c r="B13" i="2"/>
  <c r="J8" i="10"/>
  <c r="G8" i="10"/>
  <c r="I19" i="19"/>
  <c r="K19" i="19"/>
  <c r="J19" i="19"/>
  <c r="H19" i="19"/>
  <c r="M19" i="19"/>
  <c r="R19" i="19"/>
  <c r="L19" i="19"/>
  <c r="Q19" i="19"/>
  <c r="P19" i="19"/>
  <c r="O19" i="19"/>
  <c r="I17" i="19"/>
  <c r="K17" i="19"/>
  <c r="J17" i="19"/>
  <c r="H17" i="19"/>
  <c r="M17" i="19"/>
  <c r="R17" i="19"/>
  <c r="L17" i="19"/>
  <c r="Q17" i="19"/>
  <c r="P17" i="19"/>
  <c r="O17" i="19"/>
  <c r="I16" i="19"/>
  <c r="K16" i="19"/>
  <c r="J16" i="19"/>
  <c r="H16" i="19"/>
  <c r="M16" i="19"/>
  <c r="R16" i="19"/>
  <c r="L16" i="19"/>
  <c r="Q16" i="19"/>
  <c r="P16" i="19"/>
  <c r="O16" i="19"/>
  <c r="I15" i="19"/>
  <c r="K15" i="19"/>
  <c r="J15" i="19"/>
  <c r="H15" i="19"/>
  <c r="M15" i="19"/>
  <c r="R15" i="19"/>
  <c r="L15" i="19"/>
  <c r="Q15" i="19"/>
  <c r="P15" i="19"/>
  <c r="O15" i="19"/>
  <c r="I14" i="19"/>
  <c r="K14" i="19"/>
  <c r="J14" i="19"/>
  <c r="H14" i="19"/>
  <c r="M14" i="19"/>
  <c r="R14" i="19"/>
  <c r="L14" i="19"/>
  <c r="Q14" i="19"/>
  <c r="P14" i="19"/>
  <c r="O14" i="19"/>
  <c r="I13" i="19"/>
  <c r="K13" i="19"/>
  <c r="J13" i="19"/>
  <c r="H13" i="19"/>
  <c r="M13" i="19"/>
  <c r="R13" i="19"/>
  <c r="L13" i="19"/>
  <c r="Q13" i="19"/>
  <c r="P13" i="19"/>
  <c r="O13" i="19"/>
  <c r="I12" i="19"/>
  <c r="K12" i="19"/>
  <c r="J12" i="19"/>
  <c r="H12" i="19"/>
  <c r="M12" i="19"/>
  <c r="R12" i="19"/>
  <c r="L12" i="19"/>
  <c r="Q12" i="19"/>
  <c r="P12" i="19"/>
  <c r="O12" i="19"/>
  <c r="I11" i="19"/>
  <c r="K11" i="19"/>
  <c r="J11" i="19"/>
  <c r="H11" i="19"/>
  <c r="M11" i="19"/>
  <c r="R11" i="19"/>
  <c r="L11" i="19"/>
  <c r="Q11" i="19"/>
  <c r="P11" i="19"/>
  <c r="O11" i="19"/>
  <c r="I10" i="19"/>
  <c r="K10" i="19"/>
  <c r="J10" i="19"/>
  <c r="H10" i="19"/>
  <c r="M10" i="19"/>
  <c r="R10" i="19"/>
  <c r="L10" i="19"/>
  <c r="Q10" i="19"/>
  <c r="P10" i="19"/>
  <c r="O10" i="19"/>
  <c r="I9" i="19"/>
  <c r="K9" i="19"/>
  <c r="J9" i="19"/>
  <c r="H9" i="19"/>
  <c r="M9" i="19"/>
  <c r="R9" i="19"/>
  <c r="L9" i="19"/>
  <c r="Q9" i="19"/>
  <c r="P9" i="19"/>
  <c r="O9" i="19"/>
  <c r="I8" i="19"/>
  <c r="K8" i="19"/>
  <c r="J8" i="19"/>
  <c r="H8" i="19"/>
  <c r="M8" i="19"/>
  <c r="R8" i="19"/>
  <c r="L8" i="19"/>
  <c r="Q8" i="19"/>
  <c r="P8" i="19"/>
  <c r="O8" i="19"/>
  <c r="I7" i="19"/>
  <c r="K7" i="19"/>
  <c r="J7" i="19"/>
  <c r="H7" i="19"/>
  <c r="M7" i="19"/>
  <c r="R7" i="19"/>
  <c r="L7" i="19"/>
  <c r="Q7" i="19"/>
  <c r="P7" i="19"/>
  <c r="O7" i="19"/>
  <c r="I5" i="19"/>
  <c r="K5" i="19"/>
  <c r="J5" i="19"/>
  <c r="H5" i="19"/>
  <c r="M5" i="19"/>
  <c r="R5" i="19"/>
  <c r="L5" i="19"/>
  <c r="Q5" i="19"/>
  <c r="P5" i="19"/>
  <c r="O5" i="19"/>
  <c r="I19" i="18"/>
  <c r="K19" i="18"/>
  <c r="J19" i="18"/>
  <c r="H19" i="18"/>
  <c r="M19" i="18"/>
  <c r="R19" i="18"/>
  <c r="L19" i="18"/>
  <c r="Q19" i="18"/>
  <c r="P19" i="18"/>
  <c r="O19" i="18"/>
  <c r="I17" i="18"/>
  <c r="K17" i="18"/>
  <c r="J17" i="18"/>
  <c r="H17" i="18"/>
  <c r="M17" i="18"/>
  <c r="R17" i="18"/>
  <c r="L17" i="18"/>
  <c r="Q17" i="18"/>
  <c r="P17" i="18"/>
  <c r="O17" i="18"/>
  <c r="I16" i="18"/>
  <c r="K16" i="18"/>
  <c r="J16" i="18"/>
  <c r="H16" i="18"/>
  <c r="M16" i="18"/>
  <c r="R16" i="18"/>
  <c r="L16" i="18"/>
  <c r="Q16" i="18"/>
  <c r="P16" i="18"/>
  <c r="O16" i="18"/>
  <c r="I15" i="18"/>
  <c r="K15" i="18"/>
  <c r="J15" i="18"/>
  <c r="H15" i="18"/>
  <c r="M15" i="18"/>
  <c r="R15" i="18"/>
  <c r="L15" i="18"/>
  <c r="Q15" i="18"/>
  <c r="P15" i="18"/>
  <c r="O15" i="18"/>
  <c r="I14" i="18"/>
  <c r="K14" i="18"/>
  <c r="J14" i="18"/>
  <c r="H14" i="18"/>
  <c r="M14" i="18"/>
  <c r="R14" i="18"/>
  <c r="L14" i="18"/>
  <c r="Q14" i="18"/>
  <c r="P14" i="18"/>
  <c r="O14" i="18"/>
  <c r="I13" i="18"/>
  <c r="K13" i="18"/>
  <c r="J13" i="18"/>
  <c r="H13" i="18"/>
  <c r="M13" i="18"/>
  <c r="R13" i="18"/>
  <c r="L13" i="18"/>
  <c r="Q13" i="18"/>
  <c r="P13" i="18"/>
  <c r="O13" i="18"/>
  <c r="I12" i="18"/>
  <c r="K12" i="18"/>
  <c r="J12" i="18"/>
  <c r="H12" i="18"/>
  <c r="M12" i="18"/>
  <c r="R12" i="18"/>
  <c r="L12" i="18"/>
  <c r="Q12" i="18"/>
  <c r="P12" i="18"/>
  <c r="O12" i="18"/>
  <c r="I11" i="18"/>
  <c r="K11" i="18"/>
  <c r="J11" i="18"/>
  <c r="H11" i="18"/>
  <c r="M11" i="18"/>
  <c r="R11" i="18"/>
  <c r="L11" i="18"/>
  <c r="Q11" i="18"/>
  <c r="P11" i="18"/>
  <c r="O11" i="18"/>
  <c r="I10" i="18"/>
  <c r="K10" i="18"/>
  <c r="J10" i="18"/>
  <c r="H10" i="18"/>
  <c r="M10" i="18"/>
  <c r="R10" i="18"/>
  <c r="L10" i="18"/>
  <c r="Q10" i="18"/>
  <c r="P10" i="18"/>
  <c r="O10" i="18"/>
  <c r="I9" i="18"/>
  <c r="K9" i="18"/>
  <c r="J9" i="18"/>
  <c r="H9" i="18"/>
  <c r="M9" i="18"/>
  <c r="R9" i="18"/>
  <c r="L9" i="18"/>
  <c r="Q9" i="18"/>
  <c r="P9" i="18"/>
  <c r="O9" i="18"/>
  <c r="I8" i="18"/>
  <c r="K8" i="18"/>
  <c r="J8" i="18"/>
  <c r="H8" i="18"/>
  <c r="M8" i="18"/>
  <c r="R8" i="18"/>
  <c r="L8" i="18"/>
  <c r="Q8" i="18"/>
  <c r="P8" i="18"/>
  <c r="O8" i="18"/>
  <c r="I7" i="18"/>
  <c r="K7" i="18"/>
  <c r="J7" i="18"/>
  <c r="H7" i="18"/>
  <c r="M7" i="18"/>
  <c r="R7" i="18"/>
  <c r="L7" i="18"/>
  <c r="Q7" i="18"/>
  <c r="P7" i="18"/>
  <c r="O7" i="18"/>
  <c r="I5" i="18"/>
  <c r="K5" i="18"/>
  <c r="J5" i="18"/>
  <c r="H5" i="18"/>
  <c r="M5" i="18"/>
  <c r="R5" i="18"/>
  <c r="L5" i="18"/>
  <c r="Q5" i="18"/>
  <c r="P5" i="18"/>
  <c r="O5" i="18"/>
  <c r="O3" i="8"/>
  <c r="J72" i="17"/>
  <c r="J71" i="17"/>
  <c r="J70" i="17"/>
  <c r="J69" i="17"/>
  <c r="J68" i="17"/>
  <c r="O68" i="17" s="1"/>
  <c r="N68" i="17"/>
  <c r="M68" i="17"/>
  <c r="J67" i="17"/>
  <c r="J66" i="17"/>
  <c r="J65" i="17"/>
  <c r="J64" i="17"/>
  <c r="J63" i="17"/>
  <c r="O63" i="17" s="1"/>
  <c r="N63" i="17"/>
  <c r="M63" i="17"/>
  <c r="J62" i="17"/>
  <c r="J61" i="17"/>
  <c r="J60" i="17"/>
  <c r="J59" i="17"/>
  <c r="J58" i="17"/>
  <c r="O58" i="17" s="1"/>
  <c r="N58" i="17"/>
  <c r="M58" i="17"/>
  <c r="L58" i="17"/>
  <c r="J57" i="17"/>
  <c r="N53" i="17"/>
  <c r="J56" i="17"/>
  <c r="J55" i="17"/>
  <c r="J54" i="17"/>
  <c r="J53" i="17"/>
  <c r="O53" i="17" s="1"/>
  <c r="L53" i="17"/>
  <c r="M53" i="17"/>
  <c r="J52" i="17"/>
  <c r="J51" i="17"/>
  <c r="J50" i="17"/>
  <c r="J49" i="17"/>
  <c r="J48" i="17"/>
  <c r="O48" i="17" s="1"/>
  <c r="N48" i="17"/>
  <c r="M48" i="17"/>
  <c r="L48" i="17"/>
  <c r="J47" i="17"/>
  <c r="N43" i="17"/>
  <c r="J46" i="17"/>
  <c r="J45" i="17"/>
  <c r="J44" i="17"/>
  <c r="J43" i="17"/>
  <c r="O43" i="17" s="1"/>
  <c r="L43" i="17"/>
  <c r="M43" i="17"/>
  <c r="J42" i="17"/>
  <c r="J41" i="17"/>
  <c r="J40" i="17"/>
  <c r="J39" i="17"/>
  <c r="J38" i="17"/>
  <c r="O38" i="17" s="1"/>
  <c r="N38" i="17"/>
  <c r="M38" i="17"/>
  <c r="J37" i="17"/>
  <c r="N33" i="17"/>
  <c r="J36" i="17"/>
  <c r="J35" i="17"/>
  <c r="J34" i="17"/>
  <c r="J33" i="17"/>
  <c r="O33" i="17"/>
  <c r="M33" i="17"/>
  <c r="J32" i="17"/>
  <c r="N28" i="17"/>
  <c r="J31" i="17"/>
  <c r="J30" i="17"/>
  <c r="J29" i="17"/>
  <c r="J28" i="17"/>
  <c r="O28" i="17" s="1"/>
  <c r="L28" i="17"/>
  <c r="M28" i="17"/>
  <c r="J27" i="17"/>
  <c r="J26" i="17"/>
  <c r="J25" i="17"/>
  <c r="J24" i="17"/>
  <c r="J23" i="17"/>
  <c r="O23" i="17" s="1"/>
  <c r="N23" i="17"/>
  <c r="M23" i="17"/>
  <c r="L23" i="17"/>
  <c r="J22" i="17"/>
  <c r="N18" i="17"/>
  <c r="J21" i="17"/>
  <c r="J20" i="17"/>
  <c r="J19" i="17"/>
  <c r="J18" i="17"/>
  <c r="O18" i="17" s="1"/>
  <c r="L18" i="17"/>
  <c r="M18" i="17"/>
  <c r="J17" i="17"/>
  <c r="J16" i="17"/>
  <c r="J15" i="17"/>
  <c r="J14" i="17"/>
  <c r="J13" i="17"/>
  <c r="O13" i="17"/>
  <c r="N13" i="17"/>
  <c r="L13" i="17"/>
  <c r="J12" i="17"/>
  <c r="N8" i="17"/>
  <c r="J11" i="17"/>
  <c r="J10" i="17"/>
  <c r="J9" i="17"/>
  <c r="J8" i="17"/>
  <c r="O8" i="17" s="1"/>
  <c r="M8" i="17"/>
  <c r="J72" i="16"/>
  <c r="J71" i="16"/>
  <c r="J70" i="16"/>
  <c r="J69" i="16"/>
  <c r="J68" i="16"/>
  <c r="O68" i="16"/>
  <c r="N68" i="16"/>
  <c r="M68" i="16"/>
  <c r="J67" i="16"/>
  <c r="J66" i="16"/>
  <c r="J65" i="16"/>
  <c r="J64" i="16"/>
  <c r="J63" i="16"/>
  <c r="O63" i="16"/>
  <c r="N63" i="16"/>
  <c r="M63" i="16"/>
  <c r="J62" i="16"/>
  <c r="J61" i="16"/>
  <c r="J60" i="16"/>
  <c r="J59" i="16"/>
  <c r="J58" i="16"/>
  <c r="O58" i="16"/>
  <c r="N58" i="16"/>
  <c r="M58" i="16"/>
  <c r="L58" i="16"/>
  <c r="J57" i="16"/>
  <c r="N53" i="16"/>
  <c r="J56" i="16"/>
  <c r="J55" i="16"/>
  <c r="J54" i="16"/>
  <c r="J53" i="16"/>
  <c r="O53" i="16"/>
  <c r="L53" i="16"/>
  <c r="J52" i="16"/>
  <c r="N48" i="16"/>
  <c r="J51" i="16"/>
  <c r="J50" i="16"/>
  <c r="J49" i="16"/>
  <c r="J48" i="16"/>
  <c r="O48" i="16"/>
  <c r="M48" i="16"/>
  <c r="L48" i="16"/>
  <c r="J47" i="16"/>
  <c r="N43" i="16"/>
  <c r="J46" i="16"/>
  <c r="J45" i="16"/>
  <c r="J44" i="16"/>
  <c r="J43" i="16"/>
  <c r="O43" i="16" s="1"/>
  <c r="L43" i="16"/>
  <c r="J42" i="16"/>
  <c r="N38" i="16"/>
  <c r="J41" i="16"/>
  <c r="J40" i="16"/>
  <c r="J39" i="16"/>
  <c r="J38" i="16"/>
  <c r="O38" i="16"/>
  <c r="M38" i="16"/>
  <c r="J37" i="16"/>
  <c r="J36" i="16"/>
  <c r="J35" i="16"/>
  <c r="J34" i="16"/>
  <c r="J33" i="16"/>
  <c r="O33" i="16" s="1"/>
  <c r="N33" i="16"/>
  <c r="M33" i="16"/>
  <c r="J32" i="16"/>
  <c r="N28" i="16"/>
  <c r="J31" i="16"/>
  <c r="J30" i="16"/>
  <c r="J29" i="16"/>
  <c r="J28" i="16"/>
  <c r="O28" i="16"/>
  <c r="L28" i="16"/>
  <c r="J27" i="16"/>
  <c r="N23" i="16"/>
  <c r="J26" i="16"/>
  <c r="J25" i="16"/>
  <c r="J24" i="16"/>
  <c r="J23" i="16"/>
  <c r="O23" i="16"/>
  <c r="M23" i="16"/>
  <c r="L23" i="16"/>
  <c r="J22" i="16"/>
  <c r="N18" i="16"/>
  <c r="J21" i="16"/>
  <c r="J20" i="16"/>
  <c r="J19" i="16"/>
  <c r="J18" i="16"/>
  <c r="O18" i="16" s="1"/>
  <c r="L18" i="16"/>
  <c r="J17" i="16"/>
  <c r="N13" i="16"/>
  <c r="J16" i="16"/>
  <c r="J15" i="16"/>
  <c r="L13" i="16"/>
  <c r="J14" i="16"/>
  <c r="J13" i="16"/>
  <c r="O13" i="16"/>
  <c r="M13" i="16"/>
  <c r="J12" i="16"/>
  <c r="N8" i="16"/>
  <c r="J11" i="16"/>
  <c r="J10" i="16"/>
  <c r="J9" i="16"/>
  <c r="J8" i="16"/>
  <c r="O8" i="16"/>
  <c r="M68" i="7"/>
  <c r="M33" i="7"/>
  <c r="I72" i="15"/>
  <c r="I71" i="15"/>
  <c r="I70" i="15"/>
  <c r="I69" i="15"/>
  <c r="I68" i="15"/>
  <c r="O68" i="15"/>
  <c r="N68" i="15"/>
  <c r="M68" i="15"/>
  <c r="I67" i="15"/>
  <c r="N63" i="15"/>
  <c r="I66" i="15"/>
  <c r="I65" i="15"/>
  <c r="I64" i="15"/>
  <c r="I63" i="15"/>
  <c r="O63" i="15" s="1"/>
  <c r="M63" i="15"/>
  <c r="I62" i="15"/>
  <c r="N58" i="15"/>
  <c r="I61" i="15"/>
  <c r="I60" i="15"/>
  <c r="I59" i="15"/>
  <c r="I58" i="15"/>
  <c r="O58" i="15" s="1"/>
  <c r="M58" i="15"/>
  <c r="L58" i="15"/>
  <c r="I57" i="15"/>
  <c r="N53" i="15"/>
  <c r="I56" i="15"/>
  <c r="I55" i="15"/>
  <c r="I54" i="15"/>
  <c r="I53" i="15"/>
  <c r="O53" i="15" s="1"/>
  <c r="M53" i="15"/>
  <c r="I52" i="15"/>
  <c r="N48" i="15"/>
  <c r="I51" i="15"/>
  <c r="I50" i="15"/>
  <c r="L48" i="15"/>
  <c r="I49" i="15"/>
  <c r="I48" i="15"/>
  <c r="O48" i="15" s="1"/>
  <c r="M48" i="15"/>
  <c r="I47" i="15"/>
  <c r="N43" i="15"/>
  <c r="I46" i="15"/>
  <c r="I45" i="15"/>
  <c r="I44" i="15"/>
  <c r="I43" i="15"/>
  <c r="O43" i="15" s="1"/>
  <c r="M43" i="15"/>
  <c r="I42" i="15"/>
  <c r="N38" i="15"/>
  <c r="I41" i="15"/>
  <c r="I40" i="15"/>
  <c r="I39" i="15"/>
  <c r="I38" i="15"/>
  <c r="O38" i="15" s="1"/>
  <c r="M38" i="15"/>
  <c r="I37" i="15"/>
  <c r="N33" i="15"/>
  <c r="I36" i="15"/>
  <c r="I35" i="15"/>
  <c r="I34" i="15"/>
  <c r="I33" i="15"/>
  <c r="O33" i="15"/>
  <c r="M33" i="15"/>
  <c r="I32" i="15"/>
  <c r="N28" i="15"/>
  <c r="I31" i="15"/>
  <c r="I30" i="15"/>
  <c r="I29" i="15"/>
  <c r="I28" i="15"/>
  <c r="O28" i="15"/>
  <c r="M28" i="15"/>
  <c r="L28" i="15"/>
  <c r="I27" i="15"/>
  <c r="N23" i="15"/>
  <c r="I26" i="15"/>
  <c r="I25" i="15"/>
  <c r="I24" i="15"/>
  <c r="I23" i="15"/>
  <c r="O23" i="15" s="1"/>
  <c r="M23" i="15"/>
  <c r="I22" i="15"/>
  <c r="N18" i="15"/>
  <c r="I21" i="15"/>
  <c r="I20" i="15"/>
  <c r="I19" i="15"/>
  <c r="I18" i="15"/>
  <c r="O18" i="15" s="1"/>
  <c r="M18" i="15"/>
  <c r="I17" i="15"/>
  <c r="N13" i="15"/>
  <c r="I16" i="15"/>
  <c r="I15" i="15"/>
  <c r="I14" i="15"/>
  <c r="I13" i="15"/>
  <c r="O13" i="15" s="1"/>
  <c r="M13" i="15"/>
  <c r="I12" i="15"/>
  <c r="N8" i="15"/>
  <c r="I11" i="15"/>
  <c r="I10" i="15"/>
  <c r="I9" i="15"/>
  <c r="I8" i="15"/>
  <c r="O8" i="15" s="1"/>
  <c r="M8" i="15"/>
  <c r="I72" i="14"/>
  <c r="N71" i="14"/>
  <c r="I71" i="14"/>
  <c r="O71" i="14" s="1"/>
  <c r="I70" i="14"/>
  <c r="N68" i="14"/>
  <c r="I69" i="14"/>
  <c r="I68" i="14"/>
  <c r="O68" i="14" s="1"/>
  <c r="M68" i="14"/>
  <c r="I67" i="14"/>
  <c r="I66" i="14"/>
  <c r="O66" i="14" s="1"/>
  <c r="M66" i="14"/>
  <c r="I65" i="14"/>
  <c r="I64" i="14"/>
  <c r="I63" i="14"/>
  <c r="O63" i="14"/>
  <c r="I62" i="14"/>
  <c r="N61" i="14"/>
  <c r="I61" i="14"/>
  <c r="O61" i="14" s="1"/>
  <c r="L61" i="14"/>
  <c r="I60" i="14"/>
  <c r="N58" i="14"/>
  <c r="I59" i="14"/>
  <c r="I58" i="14"/>
  <c r="O58" i="14" s="1"/>
  <c r="M58" i="14"/>
  <c r="I57" i="14"/>
  <c r="N56" i="14"/>
  <c r="I56" i="14"/>
  <c r="O56" i="14" s="1"/>
  <c r="M56" i="14"/>
  <c r="I55" i="14"/>
  <c r="N53" i="14"/>
  <c r="I54" i="14"/>
  <c r="I53" i="14"/>
  <c r="O53" i="14" s="1"/>
  <c r="I52" i="14"/>
  <c r="N51" i="14"/>
  <c r="I51" i="14"/>
  <c r="O51" i="14" s="1"/>
  <c r="I50" i="14"/>
  <c r="I49" i="14"/>
  <c r="I48" i="14"/>
  <c r="O48" i="14" s="1"/>
  <c r="I47" i="14"/>
  <c r="N46" i="14"/>
  <c r="I46" i="14"/>
  <c r="O46" i="14" s="1"/>
  <c r="I45" i="14"/>
  <c r="N43" i="14"/>
  <c r="I44" i="14"/>
  <c r="I43" i="14"/>
  <c r="O43" i="14" s="1"/>
  <c r="I42" i="14"/>
  <c r="N41" i="14"/>
  <c r="I41" i="14"/>
  <c r="O41" i="14" s="1"/>
  <c r="L41" i="14"/>
  <c r="I40" i="14"/>
  <c r="N38" i="14"/>
  <c r="I39" i="14"/>
  <c r="L38" i="14"/>
  <c r="I38" i="14"/>
  <c r="O38" i="14" s="1"/>
  <c r="M38" i="14"/>
  <c r="I37" i="14"/>
  <c r="N36" i="14"/>
  <c r="I36" i="14"/>
  <c r="O36" i="14" s="1"/>
  <c r="M36" i="14"/>
  <c r="I35" i="14"/>
  <c r="N33" i="14"/>
  <c r="I34" i="14"/>
  <c r="I33" i="14"/>
  <c r="O33" i="14" s="1"/>
  <c r="I32" i="14"/>
  <c r="N31" i="14"/>
  <c r="I31" i="14"/>
  <c r="O31" i="14" s="1"/>
  <c r="I30" i="14"/>
  <c r="L28" i="14"/>
  <c r="I29" i="14"/>
  <c r="I28" i="14"/>
  <c r="O28" i="14" s="1"/>
  <c r="M28" i="14"/>
  <c r="I27" i="14"/>
  <c r="N26" i="14"/>
  <c r="I26" i="14"/>
  <c r="O26" i="14" s="1"/>
  <c r="M26" i="14"/>
  <c r="I25" i="14"/>
  <c r="N23" i="14"/>
  <c r="I24" i="14"/>
  <c r="I23" i="14"/>
  <c r="O23" i="14" s="1"/>
  <c r="M23" i="14"/>
  <c r="I22" i="14"/>
  <c r="N21" i="14"/>
  <c r="I21" i="14"/>
  <c r="O21" i="14" s="1"/>
  <c r="I20" i="14"/>
  <c r="I19" i="14"/>
  <c r="I18" i="14"/>
  <c r="O18" i="14" s="1"/>
  <c r="M18" i="14"/>
  <c r="I17" i="14"/>
  <c r="N16" i="14"/>
  <c r="I16" i="14"/>
  <c r="O16" i="14" s="1"/>
  <c r="M16" i="14"/>
  <c r="I15" i="14"/>
  <c r="N13" i="14"/>
  <c r="I14" i="14"/>
  <c r="I13" i="14"/>
  <c r="O13" i="14" s="1"/>
  <c r="M13" i="14"/>
  <c r="I12" i="14"/>
  <c r="N11" i="14"/>
  <c r="I11" i="14"/>
  <c r="O11" i="14" s="1"/>
  <c r="L11" i="14"/>
  <c r="I10" i="14"/>
  <c r="N8" i="14"/>
  <c r="I9" i="14"/>
  <c r="I8" i="14"/>
  <c r="O8" i="14" s="1"/>
  <c r="M8" i="14"/>
  <c r="I19" i="13"/>
  <c r="K19" i="13"/>
  <c r="J19" i="13"/>
  <c r="H19" i="13"/>
  <c r="M19" i="13"/>
  <c r="R19" i="13"/>
  <c r="L19" i="13"/>
  <c r="Q19" i="13"/>
  <c r="P19" i="13"/>
  <c r="O19" i="13"/>
  <c r="I17" i="13"/>
  <c r="K17" i="13"/>
  <c r="J17" i="13"/>
  <c r="H17" i="13"/>
  <c r="M17" i="13"/>
  <c r="R17" i="13"/>
  <c r="L17" i="13"/>
  <c r="Q17" i="13"/>
  <c r="P17" i="13"/>
  <c r="O17" i="13"/>
  <c r="I16" i="13"/>
  <c r="K16" i="13"/>
  <c r="J16" i="13"/>
  <c r="H16" i="13"/>
  <c r="M16" i="13"/>
  <c r="R16" i="13"/>
  <c r="L16" i="13"/>
  <c r="Q16" i="13"/>
  <c r="P16" i="13"/>
  <c r="O16" i="13"/>
  <c r="I15" i="13"/>
  <c r="K15" i="13"/>
  <c r="J15" i="13"/>
  <c r="H15" i="13"/>
  <c r="M15" i="13"/>
  <c r="R15" i="13"/>
  <c r="L15" i="13"/>
  <c r="Q15" i="13"/>
  <c r="P15" i="13"/>
  <c r="O15" i="13"/>
  <c r="I14" i="13"/>
  <c r="K14" i="13"/>
  <c r="J14" i="13"/>
  <c r="H14" i="13"/>
  <c r="M14" i="13"/>
  <c r="R14" i="13"/>
  <c r="L14" i="13"/>
  <c r="Q14" i="13"/>
  <c r="P14" i="13"/>
  <c r="O14" i="13"/>
  <c r="I13" i="13"/>
  <c r="K13" i="13"/>
  <c r="J13" i="13"/>
  <c r="H13" i="13"/>
  <c r="M13" i="13"/>
  <c r="R13" i="13"/>
  <c r="L13" i="13"/>
  <c r="Q13" i="13"/>
  <c r="P13" i="13"/>
  <c r="O13" i="13"/>
  <c r="I12" i="13"/>
  <c r="K12" i="13"/>
  <c r="J12" i="13"/>
  <c r="H12" i="13"/>
  <c r="M12" i="13"/>
  <c r="R12" i="13"/>
  <c r="L12" i="13"/>
  <c r="Q12" i="13"/>
  <c r="P12" i="13"/>
  <c r="O12" i="13"/>
  <c r="I11" i="13"/>
  <c r="K11" i="13"/>
  <c r="J11" i="13"/>
  <c r="H11" i="13"/>
  <c r="M11" i="13"/>
  <c r="R11" i="13"/>
  <c r="L11" i="13"/>
  <c r="Q11" i="13"/>
  <c r="P11" i="13"/>
  <c r="O11" i="13"/>
  <c r="I10" i="13"/>
  <c r="K10" i="13"/>
  <c r="J10" i="13"/>
  <c r="H10" i="13"/>
  <c r="M10" i="13"/>
  <c r="R10" i="13"/>
  <c r="L10" i="13"/>
  <c r="Q10" i="13"/>
  <c r="P10" i="13"/>
  <c r="O10" i="13"/>
  <c r="I9" i="13"/>
  <c r="K9" i="13"/>
  <c r="J9" i="13"/>
  <c r="H9" i="13"/>
  <c r="M9" i="13"/>
  <c r="R9" i="13"/>
  <c r="L9" i="13"/>
  <c r="Q9" i="13"/>
  <c r="P9" i="13"/>
  <c r="O9" i="13"/>
  <c r="I8" i="13"/>
  <c r="K8" i="13"/>
  <c r="J8" i="13"/>
  <c r="H8" i="13"/>
  <c r="M8" i="13"/>
  <c r="R8" i="13"/>
  <c r="L8" i="13"/>
  <c r="Q8" i="13"/>
  <c r="P8" i="13"/>
  <c r="O8" i="13"/>
  <c r="I7" i="13"/>
  <c r="K7" i="13"/>
  <c r="J7" i="13"/>
  <c r="H7" i="13"/>
  <c r="M7" i="13"/>
  <c r="R7" i="13"/>
  <c r="L7" i="13"/>
  <c r="Q7" i="13"/>
  <c r="P7" i="13"/>
  <c r="O7" i="13"/>
  <c r="I5" i="13"/>
  <c r="K5" i="13"/>
  <c r="J5" i="13"/>
  <c r="H5" i="13"/>
  <c r="M5" i="13"/>
  <c r="R5" i="13"/>
  <c r="L5" i="13"/>
  <c r="Q5" i="13"/>
  <c r="P5" i="13"/>
  <c r="O5" i="13"/>
  <c r="J16" i="3"/>
  <c r="H16" i="3"/>
  <c r="K16" i="3"/>
  <c r="I16" i="3"/>
  <c r="L16" i="3"/>
  <c r="I11" i="3"/>
  <c r="H11" i="3"/>
  <c r="K19" i="3"/>
  <c r="J19" i="3"/>
  <c r="I19" i="3"/>
  <c r="H19" i="3"/>
  <c r="K5" i="3"/>
  <c r="K7" i="3"/>
  <c r="K8" i="3"/>
  <c r="K9" i="3"/>
  <c r="K10" i="3"/>
  <c r="K11" i="3"/>
  <c r="K12" i="3"/>
  <c r="K13" i="3"/>
  <c r="K14" i="3"/>
  <c r="K15" i="3"/>
  <c r="K17" i="3"/>
  <c r="J17" i="3"/>
  <c r="J15" i="3"/>
  <c r="J14" i="3"/>
  <c r="J13" i="3"/>
  <c r="J12" i="3"/>
  <c r="J11" i="3"/>
  <c r="J10" i="3"/>
  <c r="J9" i="3"/>
  <c r="J8" i="3"/>
  <c r="J7" i="3"/>
  <c r="J5" i="3"/>
  <c r="I7" i="3"/>
  <c r="I8" i="3"/>
  <c r="I9" i="3"/>
  <c r="I10" i="3"/>
  <c r="I12" i="3"/>
  <c r="I13" i="3"/>
  <c r="I14" i="3"/>
  <c r="I15" i="3"/>
  <c r="I17" i="3"/>
  <c r="I5" i="3"/>
  <c r="H5" i="3"/>
  <c r="H7" i="3"/>
  <c r="H8" i="3"/>
  <c r="H9" i="3"/>
  <c r="H10" i="3"/>
  <c r="H12" i="3"/>
  <c r="H13" i="3"/>
  <c r="H14" i="3"/>
  <c r="H15" i="3"/>
  <c r="H17" i="3"/>
  <c r="F6" i="10"/>
  <c r="H6" i="10"/>
  <c r="I6" i="10"/>
  <c r="F7" i="10"/>
  <c r="H7" i="10"/>
  <c r="I7" i="10"/>
  <c r="F8" i="10"/>
  <c r="H8" i="10"/>
  <c r="I8" i="10"/>
  <c r="F5" i="10"/>
  <c r="H5" i="10"/>
  <c r="I5" i="10"/>
  <c r="J6" i="10"/>
  <c r="J7" i="10"/>
  <c r="J5" i="10"/>
  <c r="J9" i="10"/>
  <c r="L2" i="10"/>
  <c r="I12" i="8"/>
  <c r="T5" i="8"/>
  <c r="K20" i="8"/>
  <c r="J20" i="8"/>
  <c r="I20" i="8"/>
  <c r="H20" i="8"/>
  <c r="K18" i="8"/>
  <c r="J18" i="8"/>
  <c r="I18" i="8"/>
  <c r="H18" i="8"/>
  <c r="K16" i="8"/>
  <c r="J16" i="8"/>
  <c r="I16" i="8"/>
  <c r="H16" i="8"/>
  <c r="K15" i="8"/>
  <c r="J15" i="8"/>
  <c r="I15" i="8"/>
  <c r="H15" i="8"/>
  <c r="K14" i="8"/>
  <c r="J14" i="8"/>
  <c r="I14" i="8"/>
  <c r="H14" i="8"/>
  <c r="K13" i="8"/>
  <c r="J13" i="8"/>
  <c r="I13" i="8"/>
  <c r="H13" i="8"/>
  <c r="K12" i="8"/>
  <c r="J12" i="8"/>
  <c r="H12" i="8"/>
  <c r="K11" i="8"/>
  <c r="J11" i="8"/>
  <c r="I11" i="8"/>
  <c r="H11" i="8"/>
  <c r="K10" i="8"/>
  <c r="J10" i="8"/>
  <c r="I10" i="8"/>
  <c r="H10" i="8"/>
  <c r="K9" i="8"/>
  <c r="J9" i="8"/>
  <c r="I9" i="8"/>
  <c r="H9" i="8"/>
  <c r="K8" i="8"/>
  <c r="J8" i="8"/>
  <c r="I8" i="8"/>
  <c r="H8" i="8"/>
  <c r="K7" i="8"/>
  <c r="J7" i="8"/>
  <c r="I7" i="8"/>
  <c r="H7" i="8"/>
  <c r="K5" i="8"/>
  <c r="J5" i="8"/>
  <c r="I5" i="8"/>
  <c r="H5" i="8"/>
  <c r="K3" i="8"/>
  <c r="J3" i="8"/>
  <c r="I3" i="8"/>
  <c r="H3" i="8"/>
  <c r="L3" i="8"/>
  <c r="Q3" i="8"/>
  <c r="L5" i="8"/>
  <c r="Q5" i="8"/>
  <c r="L7" i="8"/>
  <c r="Q7" i="8"/>
  <c r="L8" i="8"/>
  <c r="Q8" i="8"/>
  <c r="L9" i="8"/>
  <c r="Q9" i="8"/>
  <c r="L10" i="8"/>
  <c r="Q10" i="8"/>
  <c r="L11" i="8"/>
  <c r="Q11" i="8"/>
  <c r="L12" i="8"/>
  <c r="Q12" i="8"/>
  <c r="L13" i="8"/>
  <c r="Q13" i="8"/>
  <c r="L14" i="8"/>
  <c r="Q14" i="8"/>
  <c r="L15" i="8"/>
  <c r="Q15" i="8"/>
  <c r="L16" i="8"/>
  <c r="Q16" i="8"/>
  <c r="L18" i="8"/>
  <c r="Q18" i="8"/>
  <c r="M3" i="8"/>
  <c r="M5" i="8"/>
  <c r="P5" i="8"/>
  <c r="M7" i="8"/>
  <c r="M8" i="8"/>
  <c r="R8" i="8"/>
  <c r="M9" i="8"/>
  <c r="M10" i="8"/>
  <c r="R10" i="8"/>
  <c r="M11" i="8"/>
  <c r="R11" i="8"/>
  <c r="M12" i="8"/>
  <c r="R12" i="8"/>
  <c r="M13" i="8"/>
  <c r="R13" i="8"/>
  <c r="M14" i="8"/>
  <c r="R14" i="8"/>
  <c r="M15" i="8"/>
  <c r="R15" i="8"/>
  <c r="M16" i="8"/>
  <c r="R16" i="8"/>
  <c r="M18" i="8"/>
  <c r="R18" i="8"/>
  <c r="M20" i="8"/>
  <c r="R20" i="8"/>
  <c r="L20" i="8"/>
  <c r="Q20" i="8"/>
  <c r="R7" i="8"/>
  <c r="R9" i="8"/>
  <c r="R3" i="8"/>
  <c r="O5" i="8"/>
  <c r="O8" i="8"/>
  <c r="O12" i="8"/>
  <c r="O14" i="8"/>
  <c r="O16" i="8"/>
  <c r="P3" i="8"/>
  <c r="P7" i="8"/>
  <c r="P9" i="8"/>
  <c r="P11" i="8"/>
  <c r="P12" i="8"/>
  <c r="P14" i="8"/>
  <c r="J13" i="7"/>
  <c r="O13" i="7" s="1"/>
  <c r="J18" i="7"/>
  <c r="O18" i="7" s="1"/>
  <c r="J23" i="7"/>
  <c r="O23" i="7" s="1"/>
  <c r="J28" i="7"/>
  <c r="O28" i="7" s="1"/>
  <c r="J33" i="7"/>
  <c r="O33" i="7" s="1"/>
  <c r="J38" i="7"/>
  <c r="O38" i="7" s="1"/>
  <c r="J43" i="7"/>
  <c r="O43" i="7" s="1"/>
  <c r="J48" i="7"/>
  <c r="O48" i="7" s="1"/>
  <c r="J53" i="7"/>
  <c r="O53" i="7" s="1"/>
  <c r="J58" i="7"/>
  <c r="O58" i="7" s="1"/>
  <c r="J63" i="7"/>
  <c r="O63" i="7" s="1"/>
  <c r="J68" i="7"/>
  <c r="O68" i="7" s="1"/>
  <c r="O8" i="7"/>
  <c r="J9" i="7"/>
  <c r="J10" i="7"/>
  <c r="J11" i="7"/>
  <c r="J12" i="7"/>
  <c r="J14" i="7"/>
  <c r="J15" i="7"/>
  <c r="J16" i="7"/>
  <c r="J17" i="7"/>
  <c r="J19" i="7"/>
  <c r="J20" i="7"/>
  <c r="J21" i="7"/>
  <c r="J22" i="7"/>
  <c r="J24" i="7"/>
  <c r="J25" i="7"/>
  <c r="J26" i="7"/>
  <c r="J27" i="7"/>
  <c r="J29" i="7"/>
  <c r="J30" i="7"/>
  <c r="J31" i="7"/>
  <c r="J32" i="7"/>
  <c r="J34" i="7"/>
  <c r="J35" i="7"/>
  <c r="J36" i="7"/>
  <c r="J37" i="7"/>
  <c r="J39" i="7"/>
  <c r="J40" i="7"/>
  <c r="J41" i="7"/>
  <c r="J42" i="7"/>
  <c r="J44" i="7"/>
  <c r="J45" i="7"/>
  <c r="J46" i="7"/>
  <c r="J47" i="7"/>
  <c r="J49" i="7"/>
  <c r="J50" i="7"/>
  <c r="J51" i="7"/>
  <c r="J52" i="7"/>
  <c r="J54" i="7"/>
  <c r="J55" i="7"/>
  <c r="J56" i="7"/>
  <c r="J57" i="7"/>
  <c r="J59" i="7"/>
  <c r="J60" i="7"/>
  <c r="J61" i="7"/>
  <c r="J62" i="7"/>
  <c r="J64" i="7"/>
  <c r="J65" i="7"/>
  <c r="J66" i="7"/>
  <c r="J67" i="7"/>
  <c r="J69" i="7"/>
  <c r="J70" i="7"/>
  <c r="J71" i="7"/>
  <c r="J72" i="7"/>
  <c r="M63" i="7"/>
  <c r="M58" i="7"/>
  <c r="L53" i="7"/>
  <c r="M53" i="7"/>
  <c r="M48" i="7"/>
  <c r="L43" i="7"/>
  <c r="M43" i="7"/>
  <c r="H38" i="7"/>
  <c r="M38" i="7" s="1"/>
  <c r="M28" i="7"/>
  <c r="M23" i="7"/>
  <c r="M18" i="7"/>
  <c r="M13" i="7"/>
  <c r="M8" i="7"/>
  <c r="M19" i="3"/>
  <c r="L19" i="3"/>
  <c r="M17" i="3"/>
  <c r="L17" i="3"/>
  <c r="M16" i="3"/>
  <c r="M15" i="3"/>
  <c r="L15" i="3"/>
  <c r="M14" i="3"/>
  <c r="L14" i="3"/>
  <c r="M13" i="3"/>
  <c r="L13" i="3"/>
  <c r="M12" i="3"/>
  <c r="L12" i="3"/>
  <c r="M11" i="3"/>
  <c r="L11" i="3"/>
  <c r="M10" i="3"/>
  <c r="L10" i="3"/>
  <c r="M9" i="3"/>
  <c r="L9" i="3"/>
  <c r="M8" i="3"/>
  <c r="L8" i="3"/>
  <c r="M7" i="3"/>
  <c r="L7" i="3"/>
  <c r="M5" i="3"/>
  <c r="L5" i="3"/>
  <c r="P15" i="8"/>
  <c r="O15" i="8"/>
  <c r="O7" i="8"/>
  <c r="P20" i="8"/>
  <c r="P13" i="8"/>
  <c r="O20" i="8"/>
  <c r="P18" i="8"/>
  <c r="O18" i="8"/>
  <c r="P16" i="8"/>
  <c r="O13" i="8"/>
  <c r="P8" i="8"/>
  <c r="R5" i="8"/>
  <c r="O11" i="8"/>
  <c r="O10" i="8"/>
  <c r="P10" i="8"/>
  <c r="O9" i="8"/>
  <c r="L48" i="7"/>
  <c r="O5" i="3"/>
  <c r="O7" i="3"/>
  <c r="Q8" i="3"/>
  <c r="O9" i="3"/>
  <c r="Q10" i="3"/>
  <c r="O11" i="3"/>
  <c r="Q12" i="3"/>
  <c r="O13" i="3"/>
  <c r="Q14" i="3"/>
  <c r="O15" i="3"/>
  <c r="Q16" i="3"/>
  <c r="O17" i="3"/>
  <c r="Q19" i="3"/>
  <c r="P5" i="3"/>
  <c r="P7" i="3"/>
  <c r="R8" i="3"/>
  <c r="P9" i="3"/>
  <c r="R10" i="3"/>
  <c r="P11" i="3"/>
  <c r="R12" i="3"/>
  <c r="P13" i="3"/>
  <c r="R14" i="3"/>
  <c r="P15" i="3"/>
  <c r="R16" i="3"/>
  <c r="P17" i="3"/>
  <c r="R19" i="3"/>
  <c r="Q5" i="3"/>
  <c r="Q7" i="3"/>
  <c r="O8" i="3"/>
  <c r="Q9" i="3"/>
  <c r="O10" i="3"/>
  <c r="Q11" i="3"/>
  <c r="O12" i="3"/>
  <c r="Q13" i="3"/>
  <c r="O14" i="3"/>
  <c r="Q15" i="3"/>
  <c r="O16" i="3"/>
  <c r="Q17" i="3"/>
  <c r="O19" i="3"/>
  <c r="R5" i="3"/>
  <c r="R7" i="3"/>
  <c r="P8" i="3"/>
  <c r="R9" i="3"/>
  <c r="P10" i="3"/>
  <c r="R11" i="3"/>
  <c r="P12" i="3"/>
  <c r="R13" i="3"/>
  <c r="P14" i="3"/>
  <c r="R15" i="3"/>
  <c r="P16" i="3"/>
  <c r="R17" i="3"/>
  <c r="P19" i="3"/>
  <c r="N71" i="6"/>
  <c r="O71" i="6"/>
  <c r="M68" i="6"/>
  <c r="O68" i="6"/>
  <c r="N66" i="6"/>
  <c r="M66" i="6"/>
  <c r="N63" i="6"/>
  <c r="O63" i="6"/>
  <c r="L63" i="6"/>
  <c r="N61" i="6"/>
  <c r="M61" i="6"/>
  <c r="N58" i="6"/>
  <c r="M58" i="6"/>
  <c r="O58" i="6"/>
  <c r="O56" i="6"/>
  <c r="N53" i="6"/>
  <c r="O53" i="6"/>
  <c r="M53" i="6"/>
  <c r="N51" i="6"/>
  <c r="O51" i="6"/>
  <c r="M51" i="6"/>
  <c r="N48" i="6"/>
  <c r="M48" i="6"/>
  <c r="N46" i="6"/>
  <c r="M46" i="6"/>
  <c r="O46" i="6"/>
  <c r="N43" i="6"/>
  <c r="M43" i="6"/>
  <c r="O43" i="6"/>
  <c r="N41" i="6"/>
  <c r="O41" i="6"/>
  <c r="M41" i="6"/>
  <c r="O38" i="6"/>
  <c r="N36" i="6"/>
  <c r="N33" i="6"/>
  <c r="O33" i="6"/>
  <c r="N31" i="6"/>
  <c r="N28" i="6"/>
  <c r="M28" i="6"/>
  <c r="N26" i="6"/>
  <c r="O26" i="6"/>
  <c r="N23" i="6"/>
  <c r="O23" i="6"/>
  <c r="O21" i="6"/>
  <c r="M21" i="6"/>
  <c r="N18" i="6"/>
  <c r="O18" i="6"/>
  <c r="M18" i="6"/>
  <c r="N16" i="6"/>
  <c r="O16" i="6"/>
  <c r="M16" i="6"/>
  <c r="N13" i="6"/>
  <c r="O13" i="6"/>
  <c r="M13" i="6"/>
  <c r="N11" i="6"/>
  <c r="M11" i="6"/>
  <c r="L11" i="6"/>
  <c r="O11" i="6"/>
  <c r="N8" i="6"/>
  <c r="O8" i="6"/>
  <c r="M8" i="6"/>
  <c r="N68" i="5"/>
  <c r="O68" i="5"/>
  <c r="M68" i="5"/>
  <c r="N63" i="5"/>
  <c r="O63" i="5"/>
  <c r="M63" i="5"/>
  <c r="N58" i="5"/>
  <c r="L58" i="5"/>
  <c r="O58" i="5"/>
  <c r="M58" i="5"/>
  <c r="N53" i="5"/>
  <c r="O53" i="5"/>
  <c r="M53" i="5"/>
  <c r="N48" i="5"/>
  <c r="O48" i="5"/>
  <c r="M48" i="5"/>
  <c r="N43" i="5"/>
  <c r="O43" i="5"/>
  <c r="N38" i="5"/>
  <c r="O38" i="5"/>
  <c r="M38" i="5"/>
  <c r="N33" i="5"/>
  <c r="O33" i="5"/>
  <c r="M33" i="5"/>
  <c r="N28" i="5"/>
  <c r="O28" i="5"/>
  <c r="M28" i="5"/>
  <c r="N23" i="5"/>
  <c r="O23" i="5"/>
  <c r="M23" i="5"/>
  <c r="N18" i="5"/>
  <c r="O18" i="5"/>
  <c r="M18" i="5"/>
  <c r="N13" i="5"/>
  <c r="L13" i="5"/>
  <c r="O13" i="5"/>
  <c r="M13" i="5"/>
  <c r="N8" i="5"/>
  <c r="O8" i="5"/>
  <c r="M8" i="5"/>
  <c r="M38" i="6"/>
  <c r="M26" i="6"/>
  <c r="L18" i="5"/>
  <c r="M18" i="4"/>
  <c r="N18" i="4"/>
  <c r="O18" i="4"/>
  <c r="M21" i="4"/>
  <c r="N21" i="4"/>
  <c r="O21" i="4"/>
  <c r="N23" i="4"/>
  <c r="O23" i="4"/>
  <c r="N26" i="4"/>
  <c r="M26" i="4"/>
  <c r="O26" i="4"/>
  <c r="N28" i="4"/>
  <c r="O28" i="4"/>
  <c r="N31" i="4"/>
  <c r="O31" i="4"/>
  <c r="M33" i="4"/>
  <c r="N33" i="4"/>
  <c r="O33" i="4"/>
  <c r="M36" i="4"/>
  <c r="O36" i="4"/>
  <c r="M38" i="4"/>
  <c r="N38" i="4"/>
  <c r="O38" i="4"/>
  <c r="M41" i="4"/>
  <c r="N41" i="4"/>
  <c r="O41" i="4"/>
  <c r="M43" i="4"/>
  <c r="L43" i="4"/>
  <c r="N43" i="4"/>
  <c r="O43" i="4"/>
  <c r="M46" i="4"/>
  <c r="N46" i="4"/>
  <c r="O46" i="4"/>
  <c r="M48" i="4"/>
  <c r="N48" i="4"/>
  <c r="O48" i="4"/>
  <c r="N51" i="4"/>
  <c r="O51" i="4"/>
  <c r="M53" i="4"/>
  <c r="N53" i="4"/>
  <c r="O53" i="4"/>
  <c r="M56" i="4"/>
  <c r="O56" i="4"/>
  <c r="N58" i="4"/>
  <c r="M58" i="4"/>
  <c r="O58" i="4"/>
  <c r="M61" i="4"/>
  <c r="N61" i="4"/>
  <c r="O61" i="4"/>
  <c r="N63" i="4"/>
  <c r="O63" i="4"/>
  <c r="M66" i="4"/>
  <c r="N66" i="4"/>
  <c r="O66" i="4"/>
  <c r="M68" i="4"/>
  <c r="N68" i="4"/>
  <c r="O68" i="4"/>
  <c r="N71" i="4"/>
  <c r="O71" i="4"/>
  <c r="M13" i="4"/>
  <c r="N13" i="4"/>
  <c r="O13" i="4"/>
  <c r="L16" i="4"/>
  <c r="N16" i="4"/>
  <c r="O16" i="4"/>
  <c r="O11" i="4"/>
  <c r="N11" i="4"/>
  <c r="M11" i="4"/>
  <c r="N8" i="4"/>
  <c r="M8" i="4"/>
  <c r="O8" i="4"/>
  <c r="L28" i="1"/>
  <c r="N28" i="1"/>
  <c r="M28" i="1"/>
  <c r="O28" i="1"/>
  <c r="L33" i="1"/>
  <c r="N33" i="1"/>
  <c r="M33" i="1"/>
  <c r="O33" i="1"/>
  <c r="L38" i="1"/>
  <c r="M38" i="1"/>
  <c r="N38" i="1"/>
  <c r="O38" i="1"/>
  <c r="M43" i="1"/>
  <c r="N43" i="1"/>
  <c r="O43" i="1"/>
  <c r="N48" i="1"/>
  <c r="M48" i="1"/>
  <c r="O48" i="1"/>
  <c r="M53" i="1"/>
  <c r="N53" i="1"/>
  <c r="O53" i="1"/>
  <c r="L58" i="1"/>
  <c r="N58" i="1"/>
  <c r="O58" i="1"/>
  <c r="M63" i="1"/>
  <c r="N63" i="1"/>
  <c r="O63" i="1"/>
  <c r="N68" i="1"/>
  <c r="O68" i="1"/>
  <c r="O23" i="1"/>
  <c r="N23" i="1"/>
  <c r="M23" i="1"/>
  <c r="O18" i="1"/>
  <c r="N18" i="1"/>
  <c r="M18" i="1"/>
  <c r="O13" i="1"/>
  <c r="N13" i="1"/>
  <c r="M13" i="1"/>
  <c r="O8" i="1"/>
  <c r="M8" i="1"/>
  <c r="N8" i="1"/>
  <c r="M13" i="17" l="1"/>
  <c r="M8" i="16"/>
  <c r="M18" i="16"/>
  <c r="M28" i="16"/>
  <c r="M43" i="16"/>
  <c r="M53" i="16"/>
  <c r="L26" i="14"/>
  <c r="L56" i="14"/>
  <c r="L38" i="15"/>
  <c r="L18" i="15"/>
  <c r="L18" i="14"/>
  <c r="L33" i="14"/>
  <c r="L48" i="14"/>
  <c r="L58" i="14"/>
  <c r="L66" i="14"/>
  <c r="L16" i="14"/>
  <c r="L46" i="14"/>
  <c r="L21" i="14"/>
  <c r="L43" i="14"/>
  <c r="L51" i="14"/>
  <c r="L71" i="14"/>
  <c r="L31" i="14"/>
  <c r="L36" i="14"/>
  <c r="L53" i="14"/>
  <c r="L13" i="14"/>
  <c r="L23" i="14"/>
  <c r="M11" i="14"/>
  <c r="N18" i="14"/>
  <c r="M21" i="14"/>
  <c r="N28" i="14"/>
  <c r="M31" i="14"/>
  <c r="M33" i="14"/>
  <c r="M41" i="14"/>
  <c r="M43" i="14"/>
  <c r="N48" i="14"/>
  <c r="M51" i="14"/>
  <c r="M53" i="14"/>
  <c r="M61" i="14"/>
  <c r="M63" i="14"/>
  <c r="M71" i="14"/>
  <c r="L13" i="15"/>
  <c r="L23" i="15"/>
  <c r="L33" i="15"/>
  <c r="L43" i="15"/>
  <c r="L53" i="15"/>
  <c r="L63" i="15"/>
  <c r="L18" i="6"/>
  <c r="L33" i="6"/>
  <c r="L21" i="6"/>
  <c r="L26" i="6"/>
  <c r="L56" i="6"/>
  <c r="L13" i="4"/>
  <c r="L36" i="4"/>
  <c r="L31" i="4"/>
  <c r="L23" i="4"/>
  <c r="M58" i="1"/>
  <c r="L48" i="1"/>
  <c r="L68" i="6"/>
  <c r="L61" i="6"/>
  <c r="L41" i="6"/>
  <c r="L23" i="6"/>
  <c r="L31" i="6"/>
  <c r="M36" i="6"/>
  <c r="L48" i="6"/>
  <c r="L58" i="6"/>
  <c r="L16" i="6"/>
  <c r="L8" i="6"/>
  <c r="L51" i="6"/>
  <c r="L28" i="6"/>
  <c r="M31" i="6"/>
  <c r="M33" i="6"/>
  <c r="N56" i="6"/>
  <c r="M63" i="6"/>
  <c r="L13" i="6"/>
  <c r="L53" i="6"/>
  <c r="L66" i="6"/>
  <c r="L71" i="6"/>
  <c r="L38" i="6"/>
  <c r="L46" i="6"/>
  <c r="L63" i="4"/>
  <c r="L51" i="4"/>
  <c r="L28" i="4"/>
  <c r="M63" i="4"/>
  <c r="M23" i="4"/>
  <c r="L61" i="4"/>
  <c r="L53" i="4"/>
  <c r="L26" i="4"/>
  <c r="L21" i="4"/>
  <c r="M16" i="4"/>
  <c r="L71" i="4"/>
  <c r="L56" i="4"/>
  <c r="L38" i="4"/>
  <c r="M28" i="4"/>
  <c r="L8" i="4"/>
  <c r="L58" i="4"/>
  <c r="L41" i="4"/>
  <c r="L33" i="4"/>
  <c r="L18" i="4"/>
  <c r="L63" i="1"/>
  <c r="M68" i="1"/>
  <c r="L53" i="1"/>
  <c r="L23" i="1"/>
  <c r="L43" i="1"/>
  <c r="L33" i="5"/>
  <c r="L23" i="5"/>
  <c r="L43" i="5"/>
  <c r="L48" i="5"/>
  <c r="L43" i="6"/>
  <c r="M43" i="5"/>
  <c r="L53" i="5"/>
  <c r="L38" i="5"/>
  <c r="L28" i="5"/>
  <c r="L63" i="5"/>
  <c r="L13" i="1"/>
  <c r="L18" i="1"/>
  <c r="L11" i="4"/>
  <c r="M71" i="4"/>
  <c r="L68" i="4"/>
  <c r="L66" i="4"/>
  <c r="N56" i="4"/>
  <c r="M51" i="4"/>
  <c r="L48" i="4"/>
  <c r="L46" i="4"/>
  <c r="N36" i="4"/>
  <c r="M31" i="4"/>
  <c r="L13" i="7"/>
  <c r="L23" i="7"/>
  <c r="L18" i="7"/>
  <c r="L28" i="7"/>
  <c r="L58" i="7"/>
</calcChain>
</file>

<file path=xl/sharedStrings.xml><?xml version="1.0" encoding="utf-8"?>
<sst xmlns="http://schemas.openxmlformats.org/spreadsheetml/2006/main" count="608" uniqueCount="129">
  <si>
    <t>x</t>
  </si>
  <si>
    <t>y</t>
  </si>
  <si>
    <t>z</t>
  </si>
  <si>
    <t>Dist below top surface</t>
  </si>
  <si>
    <t>Dis from weld c/l</t>
  </si>
  <si>
    <t>XT</t>
  </si>
  <si>
    <t>YT</t>
  </si>
  <si>
    <t>ZT</t>
  </si>
  <si>
    <t>Weld thickness</t>
  </si>
  <si>
    <t>XT surface at C/L</t>
  </si>
  <si>
    <t>XT Surface at -40 from c/l</t>
  </si>
  <si>
    <t>XT surface at +40 from c/l</t>
  </si>
  <si>
    <t>YT at c/l</t>
  </si>
  <si>
    <t>Steps</t>
  </si>
  <si>
    <t>XT first</t>
  </si>
  <si>
    <t>XT last</t>
  </si>
  <si>
    <t>Time</t>
  </si>
  <si>
    <t>Start</t>
  </si>
  <si>
    <t>End</t>
  </si>
  <si>
    <t>Sample</t>
  </si>
  <si>
    <t>Orientation</t>
  </si>
  <si>
    <t>Purpose</t>
  </si>
  <si>
    <t>Tooth no.</t>
  </si>
  <si>
    <t>Tooth start</t>
  </si>
  <si>
    <t>Tooth end</t>
  </si>
  <si>
    <t>Unit vector</t>
  </si>
  <si>
    <t>Offset</t>
  </si>
  <si>
    <t>Top surface</t>
  </si>
  <si>
    <t>Bottom surface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</si>
  <si>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</si>
  <si>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</si>
  <si>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</si>
  <si>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</si>
  <si>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</si>
  <si>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</si>
  <si>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</si>
  <si>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</si>
  <si>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</si>
  <si>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</si>
  <si>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</si>
  <si>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</si>
  <si>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</si>
  <si>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</si>
  <si>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</si>
  <si>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</si>
  <si>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</si>
  <si>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</si>
  <si>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</si>
  <si>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</si>
  <si>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</si>
  <si>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</si>
  <si>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</si>
  <si>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</si>
  <si>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</si>
  <si>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</si>
  <si>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</si>
  <si>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</si>
  <si>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</si>
  <si>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</si>
  <si>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</si>
  <si>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</si>
  <si>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aj</t>
  </si>
  <si>
    <t>ak</t>
  </si>
  <si>
    <t>al</t>
  </si>
  <si>
    <t>Run no.</t>
  </si>
  <si>
    <t>ZT at c/l</t>
  </si>
  <si>
    <t>Count time</t>
  </si>
  <si>
    <t>Transverse</t>
  </si>
  <si>
    <t>Normal</t>
  </si>
  <si>
    <t>Longitudinal</t>
  </si>
  <si>
    <t>Comb</t>
  </si>
  <si>
    <t>Measurement</t>
  </si>
  <si>
    <t>No. Positions</t>
  </si>
  <si>
    <t>time / weld</t>
  </si>
  <si>
    <t>Total Time</t>
  </si>
  <si>
    <t>Count Time /s</t>
  </si>
  <si>
    <t>Count time / hrs</t>
  </si>
  <si>
    <t>days</t>
  </si>
  <si>
    <t>hours</t>
  </si>
  <si>
    <t>fri</t>
  </si>
  <si>
    <t>sat</t>
  </si>
  <si>
    <t>sun</t>
  </si>
  <si>
    <t>mon</t>
  </si>
  <si>
    <t>est</t>
  </si>
  <si>
    <t>combs</t>
  </si>
  <si>
    <t>long</t>
  </si>
  <si>
    <t>tran/norm</t>
  </si>
  <si>
    <t>day</t>
  </si>
  <si>
    <t>night</t>
  </si>
  <si>
    <t>extra</t>
  </si>
  <si>
    <t>extra points to investigate the stress gradient</t>
  </si>
  <si>
    <t>which weld?</t>
  </si>
  <si>
    <t>priority</t>
  </si>
  <si>
    <t>Weld H</t>
  </si>
  <si>
    <t>Weld M</t>
  </si>
  <si>
    <t>Weld N</t>
  </si>
  <si>
    <t>Wire</t>
  </si>
  <si>
    <t>M2</t>
  </si>
  <si>
    <t>N2</t>
  </si>
  <si>
    <t>M2 Comb</t>
  </si>
  <si>
    <t>N2 Comb</t>
  </si>
  <si>
    <t>H2 Comb</t>
  </si>
  <si>
    <t>N</t>
  </si>
  <si>
    <t>Align X</t>
  </si>
  <si>
    <t>Measure d0</t>
  </si>
  <si>
    <t>L</t>
  </si>
  <si>
    <t>Measure L</t>
  </si>
  <si>
    <t>H1</t>
  </si>
  <si>
    <t>XT Surface at -25 from c/l</t>
  </si>
  <si>
    <t>XT surface at +24 from c/l</t>
  </si>
  <si>
    <t>XT Surface at -24 from c/l</t>
  </si>
  <si>
    <t>YT first</t>
  </si>
  <si>
    <t>YT last</t>
  </si>
  <si>
    <t>-24 to 24</t>
  </si>
  <si>
    <t>H1/M2</t>
  </si>
  <si>
    <t>T/N</t>
  </si>
  <si>
    <t>Measure T</t>
  </si>
  <si>
    <t>T</t>
  </si>
  <si>
    <t>Measure N</t>
  </si>
  <si>
    <t>Top side</t>
  </si>
  <si>
    <t>Back side</t>
  </si>
  <si>
    <t>trans_extra</t>
  </si>
  <si>
    <t>norm (top)_extra</t>
  </si>
  <si>
    <t>300/200</t>
  </si>
  <si>
    <t>150/100</t>
  </si>
  <si>
    <t>norm top</t>
  </si>
  <si>
    <t>norm back</t>
  </si>
  <si>
    <t>M2/N2</t>
  </si>
  <si>
    <t>M2 long extra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</si>
</sst>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</borders>
  <cellStyleXfs count="29">
    <xf numFmtId="0" fontId="0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29">
    <xf numFmtId="0" fontId="0" fillId="0" borderId="0" xfId="0"/>
    <xf numFmtId="0" fontId="2" fillId="0" borderId="0" xfId="0" applyFont="1" applyAlignment="1">
      <alignment horizontal="right"/>
    </xf>
    <xf numFmtId="0" fontId="3" fillId="0" borderId="0" xfId="0" applyFont="1"/>
    <xf numFmtId="1" fontId="0" fillId="0" borderId="0" xfId="0" applyNumberFormat="1"/>
    <xf numFmtId="0" fontId="1" fillId="0" borderId="0" xfId="0" applyFont="1"/>
    <xf numFmtId="0" fontId="2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0" fillId="2" borderId="0" xfId="0" applyFill="1"/>
    <xf numFmtId="0" fontId="4" fillId="0" borderId="0" xfId="0" applyFont="1" applyAlignment="1">
      <alignment horizontal="center"/>
    </xf>
    <xf numFmtId="0" fontId="0" fillId="0" borderId="1" xfId="0" applyBorder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2" fontId="1" fillId="0" borderId="2" xfId="0" applyNumberFormat="1" applyFont="1" applyBorder="1"/>
    <xf numFmtId="0" fontId="0" fillId="0" borderId="1" xfId="0" applyFill="1" applyBorder="1"/>
    <xf numFmtId="18" fontId="0" fillId="0" borderId="0" xfId="0" applyNumberFormat="1"/>
    <xf numFmtId="165" fontId="0" fillId="0" borderId="4" xfId="0" applyNumberFormat="1" applyFont="1" applyBorder="1"/>
    <xf numFmtId="165" fontId="0" fillId="0" borderId="3" xfId="0" applyNumberFormat="1" applyFont="1" applyBorder="1"/>
    <xf numFmtId="0" fontId="8" fillId="0" borderId="0" xfId="0" applyFont="1"/>
    <xf numFmtId="0" fontId="4" fillId="0" borderId="0" xfId="0" applyFont="1"/>
    <xf numFmtId="0" fontId="4" fillId="0" borderId="1" xfId="0" applyFont="1" applyBorder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9" fillId="0" borderId="0" xfId="0" applyFont="1"/>
    <xf numFmtId="0" fontId="10" fillId="0" borderId="0" xfId="0" applyFont="1"/>
    <xf numFmtId="0" fontId="0" fillId="0" borderId="0" xfId="0" applyNumberFormat="1"/>
    <xf numFmtId="0" fontId="10" fillId="0" borderId="0" xfId="0" quotePrefix="1" applyFont="1"/>
  </cellXfs>
  <cellStyles count="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'Comb H'!$C$3:$C$34</c:f>
              <c:numCache>
                <c:formatCode>General</c:formatCode>
                <c:ptCount val="32"/>
                <c:pt idx="0">
                  <c:v>20.23</c:v>
                </c:pt>
                <c:pt idx="1">
                  <c:v>20.335000000000001</c:v>
                </c:pt>
                <c:pt idx="2">
                  <c:v>20.643000000000001</c:v>
                </c:pt>
                <c:pt idx="3">
                  <c:v>20.757999999999999</c:v>
                </c:pt>
                <c:pt idx="4">
                  <c:v>20.858000000000001</c:v>
                </c:pt>
                <c:pt idx="5">
                  <c:v>20.628</c:v>
                </c:pt>
                <c:pt idx="6">
                  <c:v>20.303999999999998</c:v>
                </c:pt>
                <c:pt idx="7">
                  <c:v>20.120999999999999</c:v>
                </c:pt>
                <c:pt idx="8">
                  <c:v>20.172000000000001</c:v>
                </c:pt>
                <c:pt idx="9">
                  <c:v>20.396999999999998</c:v>
                </c:pt>
                <c:pt idx="10">
                  <c:v>20.789000000000001</c:v>
                </c:pt>
                <c:pt idx="11">
                  <c:v>20.789000000000001</c:v>
                </c:pt>
                <c:pt idx="12">
                  <c:v>20.602</c:v>
                </c:pt>
                <c:pt idx="13">
                  <c:v>20.457000000000001</c:v>
                </c:pt>
                <c:pt idx="14">
                  <c:v>20.364999999999998</c:v>
                </c:pt>
                <c:pt idx="15">
                  <c:v>20.201000000000001</c:v>
                </c:pt>
                <c:pt idx="16">
                  <c:v>34.085000000000001</c:v>
                </c:pt>
                <c:pt idx="17">
                  <c:v>34.235999999999997</c:v>
                </c:pt>
                <c:pt idx="18">
                  <c:v>34.421999999999997</c:v>
                </c:pt>
                <c:pt idx="19">
                  <c:v>34.582000000000001</c:v>
                </c:pt>
                <c:pt idx="20">
                  <c:v>34.688000000000002</c:v>
                </c:pt>
                <c:pt idx="21">
                  <c:v>34.688000000000002</c:v>
                </c:pt>
                <c:pt idx="22">
                  <c:v>34.688000000000002</c:v>
                </c:pt>
                <c:pt idx="23">
                  <c:v>35.009</c:v>
                </c:pt>
                <c:pt idx="24">
                  <c:v>34.799999999999997</c:v>
                </c:pt>
                <c:pt idx="25">
                  <c:v>34.799999999999997</c:v>
                </c:pt>
                <c:pt idx="26">
                  <c:v>34.799999999999997</c:v>
                </c:pt>
                <c:pt idx="27">
                  <c:v>34.651000000000003</c:v>
                </c:pt>
                <c:pt idx="28">
                  <c:v>34.651000000000003</c:v>
                </c:pt>
                <c:pt idx="29">
                  <c:v>34.591999999999999</c:v>
                </c:pt>
                <c:pt idx="30">
                  <c:v>34.331000000000003</c:v>
                </c:pt>
                <c:pt idx="31">
                  <c:v>34.204000000000001</c:v>
                </c:pt>
              </c:numCache>
            </c:numRef>
          </c:xVal>
          <c:yVal>
            <c:numRef>
              <c:f>'Comb H'!$D$3:$D$34</c:f>
              <c:numCache>
                <c:formatCode>General</c:formatCode>
                <c:ptCount val="32"/>
                <c:pt idx="0">
                  <c:v>162.762</c:v>
                </c:pt>
                <c:pt idx="1">
                  <c:v>166.15799999999999</c:v>
                </c:pt>
                <c:pt idx="2">
                  <c:v>172.64500000000001</c:v>
                </c:pt>
                <c:pt idx="3">
                  <c:v>175.88200000000001</c:v>
                </c:pt>
                <c:pt idx="4">
                  <c:v>179.17599999999999</c:v>
                </c:pt>
                <c:pt idx="5">
                  <c:v>182.47900000000001</c:v>
                </c:pt>
                <c:pt idx="6">
                  <c:v>185.804</c:v>
                </c:pt>
                <c:pt idx="7">
                  <c:v>189.119</c:v>
                </c:pt>
                <c:pt idx="8">
                  <c:v>190.833</c:v>
                </c:pt>
                <c:pt idx="9">
                  <c:v>194.24</c:v>
                </c:pt>
                <c:pt idx="10">
                  <c:v>197.57</c:v>
                </c:pt>
                <c:pt idx="11">
                  <c:v>200.77500000000001</c:v>
                </c:pt>
                <c:pt idx="12">
                  <c:v>204.06</c:v>
                </c:pt>
                <c:pt idx="13">
                  <c:v>207.31399999999999</c:v>
                </c:pt>
                <c:pt idx="14">
                  <c:v>210.56299999999999</c:v>
                </c:pt>
                <c:pt idx="15">
                  <c:v>213.887</c:v>
                </c:pt>
                <c:pt idx="16">
                  <c:v>214.465</c:v>
                </c:pt>
                <c:pt idx="17">
                  <c:v>211.20400000000001</c:v>
                </c:pt>
                <c:pt idx="18">
                  <c:v>207.85900000000001</c:v>
                </c:pt>
                <c:pt idx="19">
                  <c:v>204.39500000000001</c:v>
                </c:pt>
                <c:pt idx="20">
                  <c:v>201.32</c:v>
                </c:pt>
                <c:pt idx="21">
                  <c:v>197.93</c:v>
                </c:pt>
                <c:pt idx="22">
                  <c:v>194.709</c:v>
                </c:pt>
                <c:pt idx="23">
                  <c:v>191.38900000000001</c:v>
                </c:pt>
                <c:pt idx="24">
                  <c:v>188.678</c:v>
                </c:pt>
                <c:pt idx="25">
                  <c:v>185.38399999999999</c:v>
                </c:pt>
                <c:pt idx="26">
                  <c:v>182.11500000000001</c:v>
                </c:pt>
                <c:pt idx="27">
                  <c:v>178.75200000000001</c:v>
                </c:pt>
                <c:pt idx="28">
                  <c:v>175.97800000000001</c:v>
                </c:pt>
                <c:pt idx="29">
                  <c:v>172.19900000000001</c:v>
                </c:pt>
                <c:pt idx="30">
                  <c:v>165.57900000000001</c:v>
                </c:pt>
                <c:pt idx="31">
                  <c:v>162.25800000000001</c:v>
                </c:pt>
              </c:numCache>
            </c:numRef>
          </c:yVal>
          <c:smooth val="0"/>
        </c:ser>
        <c:ser>
          <c:idx val="1"/>
          <c:order val="1"/>
          <c:tx>
            <c:v>start</c:v>
          </c:tx>
          <c:spPr>
            <a:ln w="28575">
              <a:noFill/>
            </a:ln>
          </c:spPr>
          <c:xVal>
            <c:numRef>
              <c:f>'Comb H'!$H$5:$H$19</c:f>
              <c:numCache>
                <c:formatCode>General</c:formatCode>
                <c:ptCount val="15"/>
                <c:pt idx="0">
                  <c:v>20.283000000000001</c:v>
                </c:pt>
                <c:pt idx="2">
                  <c:v>20.529499999999999</c:v>
                </c:pt>
                <c:pt idx="3">
                  <c:v>20.695500000000003</c:v>
                </c:pt>
                <c:pt idx="4">
                  <c:v>20.789000000000001</c:v>
                </c:pt>
                <c:pt idx="5">
                  <c:v>20.593</c:v>
                </c:pt>
                <c:pt idx="6">
                  <c:v>20.284500000000001</c:v>
                </c:pt>
                <c:pt idx="7">
                  <c:v>20.1465</c:v>
                </c:pt>
                <c:pt idx="8">
                  <c:v>20.212499999999999</c:v>
                </c:pt>
                <c:pt idx="9">
                  <c:v>20.466000000000001</c:v>
                </c:pt>
                <c:pt idx="10">
                  <c:v>20.743000000000002</c:v>
                </c:pt>
                <c:pt idx="11">
                  <c:v>20.808</c:v>
                </c:pt>
                <c:pt idx="12">
                  <c:v>20.700499999999998</c:v>
                </c:pt>
                <c:pt idx="14">
                  <c:v>20.282499999999999</c:v>
                </c:pt>
              </c:numCache>
            </c:numRef>
          </c:xVal>
          <c:yVal>
            <c:numRef>
              <c:f>'Comb H'!$I$5:$I$19</c:f>
              <c:numCache>
                <c:formatCode>General</c:formatCode>
                <c:ptCount val="15"/>
                <c:pt idx="0">
                  <c:v>212.22499999999999</c:v>
                </c:pt>
                <c:pt idx="2">
                  <c:v>205.68700000000001</c:v>
                </c:pt>
                <c:pt idx="3">
                  <c:v>202.41750000000002</c:v>
                </c:pt>
                <c:pt idx="4">
                  <c:v>199.17250000000001</c:v>
                </c:pt>
                <c:pt idx="5">
                  <c:v>195.905</c:v>
                </c:pt>
                <c:pt idx="6">
                  <c:v>192.53649999999999</c:v>
                </c:pt>
                <c:pt idx="7">
                  <c:v>189.976</c:v>
                </c:pt>
                <c:pt idx="8">
                  <c:v>187.4615</c:v>
                </c:pt>
                <c:pt idx="9">
                  <c:v>184.14150000000001</c:v>
                </c:pt>
                <c:pt idx="10">
                  <c:v>180.82749999999999</c:v>
                </c:pt>
                <c:pt idx="11">
                  <c:v>177.529</c:v>
                </c:pt>
                <c:pt idx="12">
                  <c:v>174.26350000000002</c:v>
                </c:pt>
                <c:pt idx="14">
                  <c:v>164.45999999999998</c:v>
                </c:pt>
              </c:numCache>
            </c:numRef>
          </c:yVal>
          <c:smooth val="0"/>
        </c:ser>
        <c:ser>
          <c:idx val="2"/>
          <c:order val="2"/>
          <c:tx>
            <c:v>end</c:v>
          </c:tx>
          <c:spPr>
            <a:ln w="28575">
              <a:noFill/>
            </a:ln>
          </c:spPr>
          <c:xVal>
            <c:numRef>
              <c:f>'Comb H'!$J$5:$J$19</c:f>
              <c:numCache>
                <c:formatCode>General</c:formatCode>
                <c:ptCount val="15"/>
                <c:pt idx="0">
                  <c:v>34.160499999999999</c:v>
                </c:pt>
                <c:pt idx="2">
                  <c:v>34.501999999999995</c:v>
                </c:pt>
                <c:pt idx="3">
                  <c:v>34.635000000000005</c:v>
                </c:pt>
                <c:pt idx="4">
                  <c:v>34.688000000000002</c:v>
                </c:pt>
                <c:pt idx="5">
                  <c:v>34.688000000000002</c:v>
                </c:pt>
                <c:pt idx="6">
                  <c:v>34.848500000000001</c:v>
                </c:pt>
                <c:pt idx="7">
                  <c:v>34.904499999999999</c:v>
                </c:pt>
                <c:pt idx="8">
                  <c:v>34.799999999999997</c:v>
                </c:pt>
                <c:pt idx="9">
                  <c:v>34.799999999999997</c:v>
                </c:pt>
                <c:pt idx="10">
                  <c:v>34.725499999999997</c:v>
                </c:pt>
                <c:pt idx="11">
                  <c:v>34.651000000000003</c:v>
                </c:pt>
                <c:pt idx="12">
                  <c:v>34.621499999999997</c:v>
                </c:pt>
                <c:pt idx="14">
                  <c:v>34.267499999999998</c:v>
                </c:pt>
              </c:numCache>
            </c:numRef>
          </c:xVal>
          <c:yVal>
            <c:numRef>
              <c:f>'Comb H'!$K$5:$K$19</c:f>
              <c:numCache>
                <c:formatCode>General</c:formatCode>
                <c:ptCount val="15"/>
                <c:pt idx="0">
                  <c:v>212.83449999999999</c:v>
                </c:pt>
                <c:pt idx="2">
                  <c:v>206.12700000000001</c:v>
                </c:pt>
                <c:pt idx="3">
                  <c:v>202.85750000000002</c:v>
                </c:pt>
                <c:pt idx="4">
                  <c:v>199.625</c:v>
                </c:pt>
                <c:pt idx="5">
                  <c:v>196.31950000000001</c:v>
                </c:pt>
                <c:pt idx="6">
                  <c:v>193.04900000000001</c:v>
                </c:pt>
                <c:pt idx="7">
                  <c:v>190.0335</c:v>
                </c:pt>
                <c:pt idx="8">
                  <c:v>187.03100000000001</c:v>
                </c:pt>
                <c:pt idx="9">
                  <c:v>183.74950000000001</c:v>
                </c:pt>
                <c:pt idx="10">
                  <c:v>180.43350000000001</c:v>
                </c:pt>
                <c:pt idx="11">
                  <c:v>177.36500000000001</c:v>
                </c:pt>
                <c:pt idx="12">
                  <c:v>174.08850000000001</c:v>
                </c:pt>
                <c:pt idx="14">
                  <c:v>163.91849999999999</c:v>
                </c:pt>
              </c:numCache>
            </c:numRef>
          </c:yVal>
          <c:smooth val="0"/>
        </c:ser>
        <c:ser>
          <c:idx val="3"/>
          <c:order val="3"/>
          <c:tx>
            <c:v>2.5</c:v>
          </c:tx>
          <c:spPr>
            <a:ln w="28575">
              <a:noFill/>
            </a:ln>
          </c:spPr>
          <c:xVal>
            <c:numRef>
              <c:f>'Comb H'!$O$5:$O$19</c:f>
              <c:numCache>
                <c:formatCode>General</c:formatCode>
                <c:ptCount val="15"/>
                <c:pt idx="0">
                  <c:v>22.780592273178577</c:v>
                </c:pt>
                <c:pt idx="2">
                  <c:v>23.02826136235236</c:v>
                </c:pt>
                <c:pt idx="3">
                  <c:v>23.1942554951587</c:v>
                </c:pt>
                <c:pt idx="4">
                  <c:v>23.287676161515037</c:v>
                </c:pt>
                <c:pt idx="5">
                  <c:v>23.391790055719007</c:v>
                </c:pt>
                <c:pt idx="6">
                  <c:v>23.482520555772297</c:v>
                </c:pt>
                <c:pt idx="7">
                  <c:v>23.546474193764617</c:v>
                </c:pt>
                <c:pt idx="8">
                  <c:v>23.611020380906048</c:v>
                </c:pt>
                <c:pt idx="9">
                  <c:v>23.514860108125816</c:v>
                </c:pt>
                <c:pt idx="10">
                  <c:v>23.242008085426701</c:v>
                </c:pt>
                <c:pt idx="11">
                  <c:v>23.307824574970688</c:v>
                </c:pt>
                <c:pt idx="12">
                  <c:v>23.200302487869319</c:v>
                </c:pt>
                <c:pt idx="14">
                  <c:v>22.780628051079351</c:v>
                </c:pt>
              </c:numCache>
            </c:numRef>
          </c:xVal>
          <c:yVal>
            <c:numRef>
              <c:f>'Comb H'!$P$5:$P$19</c:f>
              <c:numCache>
                <c:formatCode>General</c:formatCode>
                <c:ptCount val="15"/>
                <c:pt idx="0">
                  <c:v>212.33469428863285</c:v>
                </c:pt>
                <c:pt idx="2">
                  <c:v>205.76568706383506</c:v>
                </c:pt>
                <c:pt idx="3">
                  <c:v>202.49637316029055</c:v>
                </c:pt>
                <c:pt idx="4">
                  <c:v>199.25384764825424</c:v>
                </c:pt>
                <c:pt idx="5">
                  <c:v>195.98730567421748</c:v>
                </c:pt>
                <c:pt idx="6">
                  <c:v>192.64903677113659</c:v>
                </c:pt>
                <c:pt idx="7">
                  <c:v>189.9892469519001</c:v>
                </c:pt>
                <c:pt idx="8">
                  <c:v>187.36120433426015</c:v>
                </c:pt>
                <c:pt idx="9">
                  <c:v>184.05812109931733</c:v>
                </c:pt>
                <c:pt idx="10">
                  <c:v>180.75708275089158</c:v>
                </c:pt>
                <c:pt idx="11">
                  <c:v>177.49938422088454</c:v>
                </c:pt>
                <c:pt idx="12">
                  <c:v>174.23207514292244</c:v>
                </c:pt>
                <c:pt idx="14">
                  <c:v>164.36327233895889</c:v>
                </c:pt>
              </c:numCache>
            </c:numRef>
          </c:yVal>
          <c:smooth val="0"/>
        </c:ser>
        <c:ser>
          <c:idx val="4"/>
          <c:order val="4"/>
          <c:tx>
            <c:v>12,5</c:v>
          </c:tx>
          <c:spPr>
            <a:ln w="28575">
              <a:noFill/>
            </a:ln>
          </c:spPr>
          <c:xVal>
            <c:numRef>
              <c:f>'Comb H'!$Q$5:$Q$19</c:f>
              <c:numCache>
                <c:formatCode>General</c:formatCode>
                <c:ptCount val="15"/>
                <c:pt idx="0">
                  <c:v>32.770961365892887</c:v>
                </c:pt>
                <c:pt idx="2">
                  <c:v>33.023306811761799</c:v>
                </c:pt>
                <c:pt idx="3">
                  <c:v>33.189277475793489</c:v>
                </c:pt>
                <c:pt idx="4">
                  <c:v>33.282380807575173</c:v>
                </c:pt>
                <c:pt idx="5">
                  <c:v>33.387468826144037</c:v>
                </c:pt>
                <c:pt idx="6">
                  <c:v>33.476334792560721</c:v>
                </c:pt>
                <c:pt idx="7">
                  <c:v>33.546398293072315</c:v>
                </c:pt>
                <c:pt idx="8">
                  <c:v>33.606668560041484</c:v>
                </c:pt>
                <c:pt idx="9">
                  <c:v>33.511122757718653</c:v>
                </c:pt>
                <c:pt idx="10">
                  <c:v>33.238040427133491</c:v>
                </c:pt>
                <c:pt idx="11">
                  <c:v>33.307122874853448</c:v>
                </c:pt>
                <c:pt idx="12">
                  <c:v>33.199512439346606</c:v>
                </c:pt>
                <c:pt idx="14">
                  <c:v>32.773140255396761</c:v>
                </c:pt>
              </c:numCache>
            </c:numRef>
          </c:xVal>
          <c:yVal>
            <c:numRef>
              <c:f>'Comb H'!$R$5:$R$19</c:f>
              <c:numCache>
                <c:formatCode>General</c:formatCode>
                <c:ptCount val="15"/>
                <c:pt idx="0">
                  <c:v>212.77347144316423</c:v>
                </c:pt>
                <c:pt idx="2">
                  <c:v>206.08043531917519</c:v>
                </c:pt>
                <c:pt idx="3">
                  <c:v>202.81186580145265</c:v>
                </c:pt>
                <c:pt idx="4">
                  <c:v>199.57923824127116</c:v>
                </c:pt>
                <c:pt idx="5">
                  <c:v>196.28125451070852</c:v>
                </c:pt>
                <c:pt idx="6">
                  <c:v>193.00071418093844</c:v>
                </c:pt>
                <c:pt idx="7">
                  <c:v>190.02820857513564</c:v>
                </c:pt>
                <c:pt idx="8">
                  <c:v>187.06621708208414</c:v>
                </c:pt>
                <c:pt idx="9">
                  <c:v>183.78474765445614</c:v>
                </c:pt>
                <c:pt idx="10">
                  <c:v>180.47541375445803</c:v>
                </c:pt>
                <c:pt idx="11">
                  <c:v>177.38092110442275</c:v>
                </c:pt>
                <c:pt idx="12">
                  <c:v>174.10637571461206</c:v>
                </c:pt>
                <c:pt idx="14">
                  <c:v>163.9763616947946</c:v>
                </c:pt>
              </c:numCache>
            </c:numRef>
          </c:yVal>
          <c:smooth val="0"/>
        </c:ser>
        <c:ser>
          <c:idx val="5"/>
          <c:order val="5"/>
          <c:tx>
            <c:v>trend1</c:v>
          </c:tx>
          <c:spPr>
            <a:ln w="28575">
              <a:noFill/>
            </a:ln>
          </c:spPr>
          <c:trendline>
            <c:trendlineType val="linear"/>
            <c:forward val="1"/>
            <c:dispRSqr val="0"/>
            <c:dispEq val="0"/>
          </c:trendline>
          <c:xVal>
            <c:numRef>
              <c:f>'Comb H'!$O$5:$O$9</c:f>
              <c:numCache>
                <c:formatCode>General</c:formatCode>
                <c:ptCount val="5"/>
                <c:pt idx="0">
                  <c:v>22.780592273178577</c:v>
                </c:pt>
                <c:pt idx="2">
                  <c:v>23.02826136235236</c:v>
                </c:pt>
                <c:pt idx="3">
                  <c:v>23.1942554951587</c:v>
                </c:pt>
                <c:pt idx="4">
                  <c:v>23.287676161515037</c:v>
                </c:pt>
              </c:numCache>
            </c:numRef>
          </c:xVal>
          <c:yVal>
            <c:numRef>
              <c:f>'Comb H'!$P$5:$P$9</c:f>
              <c:numCache>
                <c:formatCode>General</c:formatCode>
                <c:ptCount val="5"/>
                <c:pt idx="0">
                  <c:v>212.33469428863285</c:v>
                </c:pt>
                <c:pt idx="2">
                  <c:v>205.76568706383506</c:v>
                </c:pt>
                <c:pt idx="3">
                  <c:v>202.49637316029055</c:v>
                </c:pt>
                <c:pt idx="4">
                  <c:v>199.25384764825424</c:v>
                </c:pt>
              </c:numCache>
            </c:numRef>
          </c:yVal>
          <c:smooth val="0"/>
        </c:ser>
        <c:ser>
          <c:idx val="6"/>
          <c:order val="6"/>
          <c:tx>
            <c:v>trend2</c:v>
          </c:tx>
          <c:spPr>
            <a:ln w="28575">
              <a:noFill/>
            </a:ln>
          </c:spPr>
          <c:trendline>
            <c:trendlineType val="linear"/>
            <c:forward val="1"/>
            <c:dispRSqr val="0"/>
            <c:dispEq val="0"/>
          </c:trendline>
          <c:xVal>
            <c:numRef>
              <c:f>'Comb H'!$O$15:$O$19</c:f>
              <c:numCache>
                <c:formatCode>General</c:formatCode>
                <c:ptCount val="5"/>
                <c:pt idx="0">
                  <c:v>23.242008085426701</c:v>
                </c:pt>
                <c:pt idx="1">
                  <c:v>23.307824574970688</c:v>
                </c:pt>
                <c:pt idx="2">
                  <c:v>23.200302487869319</c:v>
                </c:pt>
                <c:pt idx="4">
                  <c:v>22.780628051079351</c:v>
                </c:pt>
              </c:numCache>
            </c:numRef>
          </c:xVal>
          <c:yVal>
            <c:numRef>
              <c:f>'Comb H'!$P$15:$P$19</c:f>
              <c:numCache>
                <c:formatCode>General</c:formatCode>
                <c:ptCount val="5"/>
                <c:pt idx="0">
                  <c:v>180.75708275089158</c:v>
                </c:pt>
                <c:pt idx="1">
                  <c:v>177.49938422088454</c:v>
                </c:pt>
                <c:pt idx="2">
                  <c:v>174.23207514292244</c:v>
                </c:pt>
                <c:pt idx="4">
                  <c:v>164.36327233895889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58368"/>
        <c:axId val="154460160"/>
      </c:scatterChart>
      <c:valAx>
        <c:axId val="154458368"/>
        <c:scaling>
          <c:orientation val="minMax"/>
          <c:min val="15"/>
        </c:scaling>
        <c:delete val="0"/>
        <c:axPos val="b"/>
        <c:numFmt formatCode="General" sourceLinked="1"/>
        <c:majorTickMark val="out"/>
        <c:minorTickMark val="none"/>
        <c:tickLblPos val="nextTo"/>
        <c:crossAx val="154460160"/>
        <c:crosses val="autoZero"/>
        <c:crossBetween val="midCat"/>
      </c:valAx>
      <c:valAx>
        <c:axId val="154460160"/>
        <c:scaling>
          <c:orientation val="minMax"/>
          <c:min val="15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44583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'Comb N'!$C$3:$C$34</c:f>
              <c:numCache>
                <c:formatCode>General</c:formatCode>
                <c:ptCount val="32"/>
                <c:pt idx="0">
                  <c:v>5.8490000000000002</c:v>
                </c:pt>
                <c:pt idx="1">
                  <c:v>5.7220000000000004</c:v>
                </c:pt>
                <c:pt idx="2">
                  <c:v>5.7220000000000004</c:v>
                </c:pt>
                <c:pt idx="3">
                  <c:v>5.665</c:v>
                </c:pt>
                <c:pt idx="4">
                  <c:v>5.6509999999999998</c:v>
                </c:pt>
                <c:pt idx="5">
                  <c:v>5.4820000000000002</c:v>
                </c:pt>
                <c:pt idx="6">
                  <c:v>5.9050000000000002</c:v>
                </c:pt>
                <c:pt idx="7">
                  <c:v>5.9779999999999998</c:v>
                </c:pt>
                <c:pt idx="8">
                  <c:v>6.0970000000000004</c:v>
                </c:pt>
                <c:pt idx="9">
                  <c:v>6.0190000000000001</c:v>
                </c:pt>
                <c:pt idx="10">
                  <c:v>5.9630000000000001</c:v>
                </c:pt>
                <c:pt idx="11">
                  <c:v>6.0949999999999998</c:v>
                </c:pt>
                <c:pt idx="12">
                  <c:v>6.3140000000000001</c:v>
                </c:pt>
                <c:pt idx="13">
                  <c:v>6.5110000000000001</c:v>
                </c:pt>
                <c:pt idx="14">
                  <c:v>6.6550000000000002</c:v>
                </c:pt>
                <c:pt idx="15">
                  <c:v>6.891</c:v>
                </c:pt>
                <c:pt idx="16">
                  <c:v>-6.7779999999999996</c:v>
                </c:pt>
                <c:pt idx="17">
                  <c:v>-7.0190000000000001</c:v>
                </c:pt>
                <c:pt idx="18">
                  <c:v>-7.1790000000000003</c:v>
                </c:pt>
                <c:pt idx="19">
                  <c:v>-7.2789999999999999</c:v>
                </c:pt>
                <c:pt idx="20">
                  <c:v>-7.5190000000000001</c:v>
                </c:pt>
                <c:pt idx="21">
                  <c:v>-8.0660000000000007</c:v>
                </c:pt>
                <c:pt idx="22">
                  <c:v>-8.2690000000000001</c:v>
                </c:pt>
                <c:pt idx="23">
                  <c:v>-8.4280000000000008</c:v>
                </c:pt>
                <c:pt idx="24">
                  <c:v>-8.4280000000000008</c:v>
                </c:pt>
                <c:pt idx="25">
                  <c:v>-8.7430000000000003</c:v>
                </c:pt>
                <c:pt idx="26">
                  <c:v>-8.7430000000000003</c:v>
                </c:pt>
                <c:pt idx="27">
                  <c:v>-8.7430000000000003</c:v>
                </c:pt>
                <c:pt idx="28">
                  <c:v>-8.234</c:v>
                </c:pt>
                <c:pt idx="29">
                  <c:v>-8.234</c:v>
                </c:pt>
                <c:pt idx="30">
                  <c:v>-8.234</c:v>
                </c:pt>
                <c:pt idx="31">
                  <c:v>-8.0549999999999997</c:v>
                </c:pt>
              </c:numCache>
            </c:numRef>
          </c:xVal>
          <c:yVal>
            <c:numRef>
              <c:f>'Comb N'!$D$3:$D$34</c:f>
              <c:numCache>
                <c:formatCode>General</c:formatCode>
                <c:ptCount val="32"/>
                <c:pt idx="0">
                  <c:v>222.69900000000001</c:v>
                </c:pt>
                <c:pt idx="1">
                  <c:v>219.434</c:v>
                </c:pt>
                <c:pt idx="2">
                  <c:v>216.178</c:v>
                </c:pt>
                <c:pt idx="3">
                  <c:v>212.84399999999999</c:v>
                </c:pt>
                <c:pt idx="4">
                  <c:v>209.54400000000001</c:v>
                </c:pt>
                <c:pt idx="5">
                  <c:v>206.26599999999999</c:v>
                </c:pt>
                <c:pt idx="6">
                  <c:v>202.93899999999999</c:v>
                </c:pt>
                <c:pt idx="7">
                  <c:v>199.67699999999999</c:v>
                </c:pt>
                <c:pt idx="8">
                  <c:v>196.21799999999999</c:v>
                </c:pt>
                <c:pt idx="9">
                  <c:v>192.952</c:v>
                </c:pt>
                <c:pt idx="10">
                  <c:v>189.61699999999999</c:v>
                </c:pt>
                <c:pt idx="11">
                  <c:v>186.33099999999999</c:v>
                </c:pt>
                <c:pt idx="12">
                  <c:v>183.036</c:v>
                </c:pt>
                <c:pt idx="13">
                  <c:v>179.708</c:v>
                </c:pt>
                <c:pt idx="14">
                  <c:v>176.435</c:v>
                </c:pt>
                <c:pt idx="15">
                  <c:v>173.17400000000001</c:v>
                </c:pt>
                <c:pt idx="16">
                  <c:v>172.393</c:v>
                </c:pt>
                <c:pt idx="17">
                  <c:v>175.67099999999999</c:v>
                </c:pt>
                <c:pt idx="18">
                  <c:v>178.976</c:v>
                </c:pt>
                <c:pt idx="19">
                  <c:v>182.274</c:v>
                </c:pt>
                <c:pt idx="20">
                  <c:v>185.55500000000001</c:v>
                </c:pt>
                <c:pt idx="21">
                  <c:v>188.86699999999999</c:v>
                </c:pt>
                <c:pt idx="22">
                  <c:v>192.12</c:v>
                </c:pt>
                <c:pt idx="23">
                  <c:v>195.422</c:v>
                </c:pt>
                <c:pt idx="24">
                  <c:v>199.85300000000001</c:v>
                </c:pt>
                <c:pt idx="25">
                  <c:v>203.15600000000001</c:v>
                </c:pt>
                <c:pt idx="26">
                  <c:v>206.49</c:v>
                </c:pt>
                <c:pt idx="27">
                  <c:v>209.77500000000001</c:v>
                </c:pt>
                <c:pt idx="28">
                  <c:v>213.09100000000001</c:v>
                </c:pt>
                <c:pt idx="29">
                  <c:v>216.375</c:v>
                </c:pt>
                <c:pt idx="30">
                  <c:v>219.64400000000001</c:v>
                </c:pt>
                <c:pt idx="31">
                  <c:v>222.959</c:v>
                </c:pt>
              </c:numCache>
            </c:numRef>
          </c:yVal>
          <c:smooth val="0"/>
        </c:ser>
        <c:ser>
          <c:idx val="1"/>
          <c:order val="1"/>
          <c:tx>
            <c:v>start</c:v>
          </c:tx>
          <c:spPr>
            <a:ln w="28575">
              <a:noFill/>
            </a:ln>
          </c:spPr>
          <c:xVal>
            <c:numRef>
              <c:f>'Comb N'!$H$5:$H$19</c:f>
              <c:numCache>
                <c:formatCode>General</c:formatCode>
                <c:ptCount val="15"/>
                <c:pt idx="0">
                  <c:v>6.7729999999999997</c:v>
                </c:pt>
                <c:pt idx="2">
                  <c:v>6.4124999999999996</c:v>
                </c:pt>
                <c:pt idx="3">
                  <c:v>6.2044999999999995</c:v>
                </c:pt>
                <c:pt idx="4">
                  <c:v>6.0289999999999999</c:v>
                </c:pt>
                <c:pt idx="5">
                  <c:v>5.9909999999999997</c:v>
                </c:pt>
                <c:pt idx="6">
                  <c:v>6.0579999999999998</c:v>
                </c:pt>
                <c:pt idx="7">
                  <c:v>6.0374999999999996</c:v>
                </c:pt>
                <c:pt idx="8">
                  <c:v>5.9414999999999996</c:v>
                </c:pt>
                <c:pt idx="9">
                  <c:v>5.6935000000000002</c:v>
                </c:pt>
                <c:pt idx="10">
                  <c:v>5.5664999999999996</c:v>
                </c:pt>
                <c:pt idx="11">
                  <c:v>5.6579999999999995</c:v>
                </c:pt>
                <c:pt idx="12">
                  <c:v>5.6935000000000002</c:v>
                </c:pt>
                <c:pt idx="14">
                  <c:v>5.7855000000000008</c:v>
                </c:pt>
              </c:numCache>
            </c:numRef>
          </c:xVal>
          <c:yVal>
            <c:numRef>
              <c:f>'Comb N'!$I$5:$I$19</c:f>
              <c:numCache>
                <c:formatCode>General</c:formatCode>
                <c:ptCount val="15"/>
                <c:pt idx="0">
                  <c:v>174.80450000000002</c:v>
                </c:pt>
                <c:pt idx="2">
                  <c:v>181.37200000000001</c:v>
                </c:pt>
                <c:pt idx="3">
                  <c:v>184.68349999999998</c:v>
                </c:pt>
                <c:pt idx="4">
                  <c:v>187.97399999999999</c:v>
                </c:pt>
                <c:pt idx="5">
                  <c:v>191.28449999999998</c:v>
                </c:pt>
                <c:pt idx="6">
                  <c:v>194.58499999999998</c:v>
                </c:pt>
                <c:pt idx="7">
                  <c:v>197.94749999999999</c:v>
                </c:pt>
                <c:pt idx="8">
                  <c:v>201.30799999999999</c:v>
                </c:pt>
                <c:pt idx="9">
                  <c:v>204.60249999999999</c:v>
                </c:pt>
                <c:pt idx="10">
                  <c:v>207.905</c:v>
                </c:pt>
                <c:pt idx="11">
                  <c:v>211.19400000000002</c:v>
                </c:pt>
                <c:pt idx="12">
                  <c:v>214.511</c:v>
                </c:pt>
                <c:pt idx="14">
                  <c:v>221.06650000000002</c:v>
                </c:pt>
              </c:numCache>
            </c:numRef>
          </c:yVal>
          <c:smooth val="0"/>
        </c:ser>
        <c:ser>
          <c:idx val="2"/>
          <c:order val="2"/>
          <c:tx>
            <c:v>end</c:v>
          </c:tx>
          <c:spPr>
            <a:ln w="28575">
              <a:noFill/>
            </a:ln>
          </c:spPr>
          <c:xVal>
            <c:numRef>
              <c:f>'Comb N'!$J$5:$J$19</c:f>
              <c:numCache>
                <c:formatCode>General</c:formatCode>
                <c:ptCount val="15"/>
                <c:pt idx="0">
                  <c:v>-6.8985000000000003</c:v>
                </c:pt>
                <c:pt idx="2">
                  <c:v>-7.2290000000000001</c:v>
                </c:pt>
                <c:pt idx="3">
                  <c:v>-7.399</c:v>
                </c:pt>
                <c:pt idx="4">
                  <c:v>-7.7925000000000004</c:v>
                </c:pt>
                <c:pt idx="5">
                  <c:v>-8.1675000000000004</c:v>
                </c:pt>
                <c:pt idx="6">
                  <c:v>-8.3485000000000014</c:v>
                </c:pt>
                <c:pt idx="7">
                  <c:v>-8.4280000000000008</c:v>
                </c:pt>
                <c:pt idx="8">
                  <c:v>-8.5854999999999997</c:v>
                </c:pt>
                <c:pt idx="9">
                  <c:v>-8.7430000000000003</c:v>
                </c:pt>
                <c:pt idx="10">
                  <c:v>-8.7430000000000003</c:v>
                </c:pt>
                <c:pt idx="11">
                  <c:v>-8.4885000000000002</c:v>
                </c:pt>
                <c:pt idx="12">
                  <c:v>-8.234</c:v>
                </c:pt>
                <c:pt idx="14">
                  <c:v>-8.1445000000000007</c:v>
                </c:pt>
              </c:numCache>
            </c:numRef>
          </c:xVal>
          <c:yVal>
            <c:numRef>
              <c:f>'Comb N'!$K$5:$K$19</c:f>
              <c:numCache>
                <c:formatCode>General</c:formatCode>
                <c:ptCount val="15"/>
                <c:pt idx="0">
                  <c:v>174.03199999999998</c:v>
                </c:pt>
                <c:pt idx="2">
                  <c:v>180.625</c:v>
                </c:pt>
                <c:pt idx="3">
                  <c:v>183.9145</c:v>
                </c:pt>
                <c:pt idx="4">
                  <c:v>187.21100000000001</c:v>
                </c:pt>
                <c:pt idx="5">
                  <c:v>190.49349999999998</c:v>
                </c:pt>
                <c:pt idx="6">
                  <c:v>193.77100000000002</c:v>
                </c:pt>
                <c:pt idx="7">
                  <c:v>197.63749999999999</c:v>
                </c:pt>
                <c:pt idx="8">
                  <c:v>201.50450000000001</c:v>
                </c:pt>
                <c:pt idx="9">
                  <c:v>204.82300000000001</c:v>
                </c:pt>
                <c:pt idx="10">
                  <c:v>208.13249999999999</c:v>
                </c:pt>
                <c:pt idx="11">
                  <c:v>211.43299999999999</c:v>
                </c:pt>
                <c:pt idx="12">
                  <c:v>214.733</c:v>
                </c:pt>
                <c:pt idx="14">
                  <c:v>221.3015</c:v>
                </c:pt>
              </c:numCache>
            </c:numRef>
          </c:yVal>
          <c:smooth val="0"/>
        </c:ser>
        <c:ser>
          <c:idx val="3"/>
          <c:order val="3"/>
          <c:tx>
            <c:v>2.5</c:v>
          </c:tx>
          <c:spPr>
            <a:ln w="28575">
              <a:noFill/>
            </a:ln>
          </c:spPr>
          <c:xVal>
            <c:numRef>
              <c:f>'Comb N'!$O$5:$O$19</c:f>
              <c:numCache>
                <c:formatCode>General</c:formatCode>
                <c:ptCount val="15"/>
                <c:pt idx="0">
                  <c:v>4.2769814038280876</c:v>
                </c:pt>
                <c:pt idx="2">
                  <c:v>3.9162398277405455</c:v>
                </c:pt>
                <c:pt idx="3">
                  <c:v>3.7084849421500259</c:v>
                </c:pt>
                <c:pt idx="4">
                  <c:v>3.5328006466405841</c:v>
                </c:pt>
                <c:pt idx="5">
                  <c:v>3.3451259045228068</c:v>
                </c:pt>
                <c:pt idx="6">
                  <c:v>3.1626180804810851</c:v>
                </c:pt>
                <c:pt idx="7">
                  <c:v>2.988200126915272</c:v>
                </c:pt>
                <c:pt idx="8">
                  <c:v>3.0417652660358772</c:v>
                </c:pt>
                <c:pt idx="9">
                  <c:v>3.0438090532085122</c:v>
                </c:pt>
                <c:pt idx="10">
                  <c:v>3.0668158941448835</c:v>
                </c:pt>
                <c:pt idx="11">
                  <c:v>3.1583567096423986</c:v>
                </c:pt>
                <c:pt idx="12">
                  <c:v>3.1938175315476864</c:v>
                </c:pt>
                <c:pt idx="14">
                  <c:v>3.2858556729335384</c:v>
                </c:pt>
              </c:numCache>
            </c:numRef>
          </c:xVal>
          <c:yVal>
            <c:numRef>
              <c:f>'Comb N'!$P$5:$P$19</c:f>
              <c:numCache>
                <c:formatCode>General</c:formatCode>
                <c:ptCount val="15"/>
                <c:pt idx="0">
                  <c:v>174.66346394941721</c:v>
                </c:pt>
                <c:pt idx="2">
                  <c:v>181.23530635570299</c:v>
                </c:pt>
                <c:pt idx="3">
                  <c:v>184.54240134307443</c:v>
                </c:pt>
                <c:pt idx="4">
                  <c:v>187.83620018763423</c:v>
                </c:pt>
                <c:pt idx="5">
                  <c:v>191.13668162873731</c:v>
                </c:pt>
                <c:pt idx="6">
                  <c:v>194.42140433953503</c:v>
                </c:pt>
                <c:pt idx="7">
                  <c:v>197.88215258991002</c:v>
                </c:pt>
                <c:pt idx="8">
                  <c:v>201.34722336857052</c:v>
                </c:pt>
                <c:pt idx="9">
                  <c:v>204.64297081036037</c:v>
                </c:pt>
                <c:pt idx="10">
                  <c:v>207.94474130012105</c:v>
                </c:pt>
                <c:pt idx="11">
                  <c:v>211.236230569144</c:v>
                </c:pt>
                <c:pt idx="12">
                  <c:v>214.55084415781701</c:v>
                </c:pt>
                <c:pt idx="14">
                  <c:v>221.10866916129655</c:v>
                </c:pt>
              </c:numCache>
            </c:numRef>
          </c:yVal>
          <c:smooth val="0"/>
        </c:ser>
        <c:ser>
          <c:idx val="4"/>
          <c:order val="4"/>
          <c:tx>
            <c:v>12,5</c:v>
          </c:tx>
          <c:spPr>
            <a:ln w="28575">
              <a:noFill/>
            </a:ln>
          </c:spPr>
          <c:xVal>
            <c:numRef>
              <c:f>'Comb N'!$Q$5:$Q$19</c:f>
              <c:numCache>
                <c:formatCode>General</c:formatCode>
                <c:ptCount val="15"/>
                <c:pt idx="0">
                  <c:v>-5.7070929808595618</c:v>
                </c:pt>
                <c:pt idx="2">
                  <c:v>-6.0688008612972713</c:v>
                </c:pt>
                <c:pt idx="3">
                  <c:v>-6.2755752892498684</c:v>
                </c:pt>
                <c:pt idx="4">
                  <c:v>-6.4519967667970786</c:v>
                </c:pt>
                <c:pt idx="5">
                  <c:v>-6.6393046444477335</c:v>
                </c:pt>
                <c:pt idx="6">
                  <c:v>-6.8214575040668972</c:v>
                </c:pt>
                <c:pt idx="7">
                  <c:v>-7.0095043750018675</c:v>
                </c:pt>
                <c:pt idx="8">
                  <c:v>-6.9573200234955817</c:v>
                </c:pt>
                <c:pt idx="9">
                  <c:v>-6.9550247082688017</c:v>
                </c:pt>
                <c:pt idx="10">
                  <c:v>-6.9319205292755797</c:v>
                </c:pt>
                <c:pt idx="11">
                  <c:v>-6.840216451788006</c:v>
                </c:pt>
                <c:pt idx="12">
                  <c:v>-6.80491234226157</c:v>
                </c:pt>
                <c:pt idx="14">
                  <c:v>-6.7127216353323114</c:v>
                </c:pt>
              </c:numCache>
            </c:numRef>
          </c:xVal>
          <c:yVal>
            <c:numRef>
              <c:f>'Comb N'!$R$5:$R$19</c:f>
              <c:numCache>
                <c:formatCode>General</c:formatCode>
                <c:ptCount val="15"/>
                <c:pt idx="0">
                  <c:v>174.09931974708596</c:v>
                </c:pt>
                <c:pt idx="2">
                  <c:v>180.68853177851489</c:v>
                </c:pt>
                <c:pt idx="3">
                  <c:v>183.97800671537229</c:v>
                </c:pt>
                <c:pt idx="4">
                  <c:v>187.28500093817127</c:v>
                </c:pt>
                <c:pt idx="5">
                  <c:v>190.57887645416122</c:v>
                </c:pt>
                <c:pt idx="6">
                  <c:v>193.85728137241452</c:v>
                </c:pt>
                <c:pt idx="7">
                  <c:v>197.66789878633639</c:v>
                </c:pt>
                <c:pt idx="8">
                  <c:v>201.4824763636413</c:v>
                </c:pt>
                <c:pt idx="9">
                  <c:v>204.79569084945612</c:v>
                </c:pt>
                <c:pt idx="10">
                  <c:v>208.1037065006052</c:v>
                </c:pt>
                <c:pt idx="11">
                  <c:v>211.40515284571995</c:v>
                </c:pt>
                <c:pt idx="12">
                  <c:v>214.71022078908504</c:v>
                </c:pt>
                <c:pt idx="14">
                  <c:v>221.27734580648263</c:v>
                </c:pt>
              </c:numCache>
            </c:numRef>
          </c:yVal>
          <c:smooth val="0"/>
        </c:ser>
        <c:ser>
          <c:idx val="5"/>
          <c:order val="5"/>
          <c:tx>
            <c:v>trend1</c:v>
          </c:tx>
          <c:spPr>
            <a:ln w="28575">
              <a:noFill/>
            </a:ln>
          </c:spPr>
          <c:trendline>
            <c:trendlineType val="linear"/>
            <c:backward val="1"/>
            <c:dispRSqr val="0"/>
            <c:dispEq val="0"/>
          </c:trendline>
          <c:xVal>
            <c:numRef>
              <c:f>'Comb N'!$O$5:$O$9</c:f>
              <c:numCache>
                <c:formatCode>General</c:formatCode>
                <c:ptCount val="5"/>
                <c:pt idx="0">
                  <c:v>4.2769814038280876</c:v>
                </c:pt>
                <c:pt idx="2">
                  <c:v>3.9162398277405455</c:v>
                </c:pt>
                <c:pt idx="3">
                  <c:v>3.7084849421500259</c:v>
                </c:pt>
                <c:pt idx="4">
                  <c:v>3.5328006466405841</c:v>
                </c:pt>
              </c:numCache>
            </c:numRef>
          </c:xVal>
          <c:yVal>
            <c:numRef>
              <c:f>'Comb N'!$P$5:$P$9</c:f>
              <c:numCache>
                <c:formatCode>General</c:formatCode>
                <c:ptCount val="5"/>
                <c:pt idx="0">
                  <c:v>174.66346394941721</c:v>
                </c:pt>
                <c:pt idx="2">
                  <c:v>181.23530635570299</c:v>
                </c:pt>
                <c:pt idx="3">
                  <c:v>184.54240134307443</c:v>
                </c:pt>
                <c:pt idx="4">
                  <c:v>187.83620018763423</c:v>
                </c:pt>
              </c:numCache>
            </c:numRef>
          </c:yVal>
          <c:smooth val="0"/>
        </c:ser>
        <c:ser>
          <c:idx val="6"/>
          <c:order val="6"/>
          <c:tx>
            <c:v>trend2</c:v>
          </c:tx>
          <c:spPr>
            <a:ln w="28575">
              <a:noFill/>
            </a:ln>
          </c:spPr>
          <c:trendline>
            <c:trendlineType val="linear"/>
            <c:backward val="1"/>
            <c:dispRSqr val="0"/>
            <c:dispEq val="0"/>
          </c:trendline>
          <c:xVal>
            <c:numRef>
              <c:f>'Comb N'!$O$15:$O$19</c:f>
              <c:numCache>
                <c:formatCode>General</c:formatCode>
                <c:ptCount val="5"/>
                <c:pt idx="0">
                  <c:v>3.0668158941448835</c:v>
                </c:pt>
                <c:pt idx="1">
                  <c:v>3.1583567096423986</c:v>
                </c:pt>
                <c:pt idx="2">
                  <c:v>3.1938175315476864</c:v>
                </c:pt>
                <c:pt idx="4">
                  <c:v>3.2858556729335384</c:v>
                </c:pt>
              </c:numCache>
            </c:numRef>
          </c:xVal>
          <c:yVal>
            <c:numRef>
              <c:f>'Comb N'!$P$15:$P$19</c:f>
              <c:numCache>
                <c:formatCode>General</c:formatCode>
                <c:ptCount val="5"/>
                <c:pt idx="0">
                  <c:v>207.94474130012105</c:v>
                </c:pt>
                <c:pt idx="1">
                  <c:v>211.236230569144</c:v>
                </c:pt>
                <c:pt idx="2">
                  <c:v>214.55084415781701</c:v>
                </c:pt>
                <c:pt idx="4">
                  <c:v>221.10866916129655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700032"/>
        <c:axId val="154714112"/>
      </c:scatterChart>
      <c:valAx>
        <c:axId val="15470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4714112"/>
        <c:crosses val="autoZero"/>
        <c:crossBetween val="midCat"/>
      </c:valAx>
      <c:valAx>
        <c:axId val="154714112"/>
        <c:scaling>
          <c:orientation val="minMax"/>
          <c:max val="230"/>
          <c:min val="17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4700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'Comb M'!$C$3:$C$34</c:f>
              <c:numCache>
                <c:formatCode>General</c:formatCode>
                <c:ptCount val="32"/>
                <c:pt idx="0">
                  <c:v>-18.628</c:v>
                </c:pt>
                <c:pt idx="1">
                  <c:v>-18.771000000000001</c:v>
                </c:pt>
                <c:pt idx="2">
                  <c:v>-18.753</c:v>
                </c:pt>
                <c:pt idx="3">
                  <c:v>-18.859000000000002</c:v>
                </c:pt>
                <c:pt idx="4">
                  <c:v>-18.859000000000002</c:v>
                </c:pt>
                <c:pt idx="5">
                  <c:v>-18.859000000000002</c:v>
                </c:pt>
                <c:pt idx="6">
                  <c:v>-18.041</c:v>
                </c:pt>
                <c:pt idx="7">
                  <c:v>-17.539000000000001</c:v>
                </c:pt>
                <c:pt idx="8">
                  <c:v>-17.425000000000001</c:v>
                </c:pt>
                <c:pt idx="9">
                  <c:v>-17.532</c:v>
                </c:pt>
                <c:pt idx="10">
                  <c:v>-18.045000000000002</c:v>
                </c:pt>
                <c:pt idx="11">
                  <c:v>-18.398</c:v>
                </c:pt>
                <c:pt idx="12">
                  <c:v>-18.215</c:v>
                </c:pt>
                <c:pt idx="13">
                  <c:v>-17.965</c:v>
                </c:pt>
                <c:pt idx="14">
                  <c:v>-17.591999999999999</c:v>
                </c:pt>
                <c:pt idx="15">
                  <c:v>-17.367000000000001</c:v>
                </c:pt>
                <c:pt idx="16">
                  <c:v>-30.965</c:v>
                </c:pt>
                <c:pt idx="17">
                  <c:v>-31.317</c:v>
                </c:pt>
                <c:pt idx="18">
                  <c:v>-31.510999999999999</c:v>
                </c:pt>
                <c:pt idx="19">
                  <c:v>-31.582999999999998</c:v>
                </c:pt>
                <c:pt idx="20">
                  <c:v>-31.582999999999998</c:v>
                </c:pt>
                <c:pt idx="21">
                  <c:v>-31.582999999999998</c:v>
                </c:pt>
                <c:pt idx="22">
                  <c:v>-31.827999999999999</c:v>
                </c:pt>
                <c:pt idx="23">
                  <c:v>-31.654</c:v>
                </c:pt>
                <c:pt idx="24">
                  <c:v>-32.051000000000002</c:v>
                </c:pt>
                <c:pt idx="25">
                  <c:v>-31.65</c:v>
                </c:pt>
                <c:pt idx="26">
                  <c:v>-32.381999999999998</c:v>
                </c:pt>
                <c:pt idx="27">
                  <c:v>-32.381999999999998</c:v>
                </c:pt>
                <c:pt idx="28">
                  <c:v>-32.381999999999998</c:v>
                </c:pt>
                <c:pt idx="29">
                  <c:v>-32.381999999999998</c:v>
                </c:pt>
                <c:pt idx="30">
                  <c:v>-32.381999999999998</c:v>
                </c:pt>
                <c:pt idx="31">
                  <c:v>-32.389000000000003</c:v>
                </c:pt>
              </c:numCache>
            </c:numRef>
          </c:xVal>
          <c:yVal>
            <c:numRef>
              <c:f>'Comb M'!$D$3:$D$34</c:f>
              <c:numCache>
                <c:formatCode>General</c:formatCode>
                <c:ptCount val="32"/>
                <c:pt idx="0">
                  <c:v>228.779</c:v>
                </c:pt>
                <c:pt idx="1">
                  <c:v>225.50399999999999</c:v>
                </c:pt>
                <c:pt idx="2">
                  <c:v>222.18199999999999</c:v>
                </c:pt>
                <c:pt idx="3">
                  <c:v>218.90100000000001</c:v>
                </c:pt>
                <c:pt idx="4">
                  <c:v>215.565</c:v>
                </c:pt>
                <c:pt idx="5">
                  <c:v>212.29599999999999</c:v>
                </c:pt>
                <c:pt idx="6">
                  <c:v>209.15299999999999</c:v>
                </c:pt>
                <c:pt idx="7">
                  <c:v>205.78100000000001</c:v>
                </c:pt>
                <c:pt idx="8">
                  <c:v>202.48500000000001</c:v>
                </c:pt>
                <c:pt idx="9">
                  <c:v>199.14</c:v>
                </c:pt>
                <c:pt idx="10">
                  <c:v>195.90700000000001</c:v>
                </c:pt>
                <c:pt idx="11">
                  <c:v>192.52199999999999</c:v>
                </c:pt>
                <c:pt idx="12">
                  <c:v>189.23099999999999</c:v>
                </c:pt>
                <c:pt idx="13">
                  <c:v>185.95699999999999</c:v>
                </c:pt>
                <c:pt idx="14">
                  <c:v>179.37799999999999</c:v>
                </c:pt>
                <c:pt idx="15">
                  <c:v>176.06899999999999</c:v>
                </c:pt>
                <c:pt idx="16">
                  <c:v>175.40799999999999</c:v>
                </c:pt>
                <c:pt idx="17">
                  <c:v>178.66200000000001</c:v>
                </c:pt>
                <c:pt idx="18">
                  <c:v>185.126</c:v>
                </c:pt>
                <c:pt idx="19">
                  <c:v>188.512</c:v>
                </c:pt>
                <c:pt idx="20">
                  <c:v>191.834</c:v>
                </c:pt>
                <c:pt idx="21">
                  <c:v>195.14500000000001</c:v>
                </c:pt>
                <c:pt idx="22">
                  <c:v>198.41300000000001</c:v>
                </c:pt>
                <c:pt idx="23">
                  <c:v>202.66800000000001</c:v>
                </c:pt>
                <c:pt idx="24">
                  <c:v>206.03399999999999</c:v>
                </c:pt>
                <c:pt idx="25">
                  <c:v>209.226</c:v>
                </c:pt>
                <c:pt idx="26">
                  <c:v>212.60900000000001</c:v>
                </c:pt>
                <c:pt idx="27">
                  <c:v>215.82900000000001</c:v>
                </c:pt>
                <c:pt idx="28">
                  <c:v>219.197</c:v>
                </c:pt>
                <c:pt idx="29">
                  <c:v>222.45400000000001</c:v>
                </c:pt>
                <c:pt idx="30">
                  <c:v>225.749</c:v>
                </c:pt>
                <c:pt idx="31">
                  <c:v>229.078</c:v>
                </c:pt>
              </c:numCache>
            </c:numRef>
          </c:yVal>
          <c:smooth val="0"/>
        </c:ser>
        <c:ser>
          <c:idx val="1"/>
          <c:order val="1"/>
          <c:tx>
            <c:v>start</c:v>
          </c:tx>
          <c:spPr>
            <a:ln w="28575">
              <a:noFill/>
            </a:ln>
          </c:spPr>
          <c:xVal>
            <c:numRef>
              <c:f>'Comb M'!$H$5:$H$19</c:f>
              <c:numCache>
                <c:formatCode>General</c:formatCode>
                <c:ptCount val="15"/>
                <c:pt idx="0">
                  <c:v>-17.479500000000002</c:v>
                </c:pt>
                <c:pt idx="2">
                  <c:v>-18.09</c:v>
                </c:pt>
                <c:pt idx="3">
                  <c:v>-18.3065</c:v>
                </c:pt>
                <c:pt idx="4">
                  <c:v>-18.221499999999999</c:v>
                </c:pt>
                <c:pt idx="5">
                  <c:v>-17.788499999999999</c:v>
                </c:pt>
                <c:pt idx="6">
                  <c:v>-17.4785</c:v>
                </c:pt>
                <c:pt idx="7">
                  <c:v>-17.481999999999999</c:v>
                </c:pt>
                <c:pt idx="8">
                  <c:v>-17.79</c:v>
                </c:pt>
                <c:pt idx="9">
                  <c:v>-18.450000000000003</c:v>
                </c:pt>
                <c:pt idx="10">
                  <c:v>-18.859000000000002</c:v>
                </c:pt>
                <c:pt idx="11">
                  <c:v>-18.859000000000002</c:v>
                </c:pt>
                <c:pt idx="12">
                  <c:v>-18.806000000000001</c:v>
                </c:pt>
                <c:pt idx="14">
                  <c:v>-18.6995</c:v>
                </c:pt>
              </c:numCache>
            </c:numRef>
          </c:xVal>
          <c:yVal>
            <c:numRef>
              <c:f>'Comb M'!$I$5:$I$19</c:f>
              <c:numCache>
                <c:formatCode>General</c:formatCode>
                <c:ptCount val="15"/>
                <c:pt idx="0">
                  <c:v>177.7235</c:v>
                </c:pt>
                <c:pt idx="2">
                  <c:v>187.59399999999999</c:v>
                </c:pt>
                <c:pt idx="3">
                  <c:v>190.87649999999999</c:v>
                </c:pt>
                <c:pt idx="4">
                  <c:v>194.21449999999999</c:v>
                </c:pt>
                <c:pt idx="5">
                  <c:v>197.52350000000001</c:v>
                </c:pt>
                <c:pt idx="6">
                  <c:v>200.8125</c:v>
                </c:pt>
                <c:pt idx="7">
                  <c:v>204.13300000000001</c:v>
                </c:pt>
                <c:pt idx="8">
                  <c:v>207.46699999999998</c:v>
                </c:pt>
                <c:pt idx="9">
                  <c:v>210.72449999999998</c:v>
                </c:pt>
                <c:pt idx="10">
                  <c:v>213.93049999999999</c:v>
                </c:pt>
                <c:pt idx="11">
                  <c:v>217.233</c:v>
                </c:pt>
                <c:pt idx="12">
                  <c:v>220.54149999999998</c:v>
                </c:pt>
                <c:pt idx="14">
                  <c:v>227.14150000000001</c:v>
                </c:pt>
              </c:numCache>
            </c:numRef>
          </c:yVal>
          <c:smooth val="0"/>
        </c:ser>
        <c:ser>
          <c:idx val="2"/>
          <c:order val="2"/>
          <c:tx>
            <c:v>end</c:v>
          </c:tx>
          <c:spPr>
            <a:ln w="28575">
              <a:noFill/>
            </a:ln>
          </c:spPr>
          <c:xVal>
            <c:numRef>
              <c:f>'Comb M'!$J$5:$J$19</c:f>
              <c:numCache>
                <c:formatCode>General</c:formatCode>
                <c:ptCount val="15"/>
                <c:pt idx="0">
                  <c:v>-31.140999999999998</c:v>
                </c:pt>
                <c:pt idx="2">
                  <c:v>-31.546999999999997</c:v>
                </c:pt>
                <c:pt idx="3">
                  <c:v>-31.582999999999998</c:v>
                </c:pt>
                <c:pt idx="4">
                  <c:v>-31.582999999999998</c:v>
                </c:pt>
                <c:pt idx="5">
                  <c:v>-31.705500000000001</c:v>
                </c:pt>
                <c:pt idx="6">
                  <c:v>-31.741</c:v>
                </c:pt>
                <c:pt idx="7">
                  <c:v>-31.852499999999999</c:v>
                </c:pt>
                <c:pt idx="8">
                  <c:v>-31.8505</c:v>
                </c:pt>
                <c:pt idx="9">
                  <c:v>-32.015999999999998</c:v>
                </c:pt>
                <c:pt idx="10">
                  <c:v>-32.381999999999998</c:v>
                </c:pt>
                <c:pt idx="11">
                  <c:v>-32.381999999999998</c:v>
                </c:pt>
                <c:pt idx="12">
                  <c:v>-32.381999999999998</c:v>
                </c:pt>
                <c:pt idx="14">
                  <c:v>-32.3855</c:v>
                </c:pt>
              </c:numCache>
            </c:numRef>
          </c:xVal>
          <c:yVal>
            <c:numRef>
              <c:f>'Comb M'!$K$5:$K$19</c:f>
              <c:numCache>
                <c:formatCode>General</c:formatCode>
                <c:ptCount val="15"/>
                <c:pt idx="0">
                  <c:v>177.035</c:v>
                </c:pt>
                <c:pt idx="2">
                  <c:v>186.81900000000002</c:v>
                </c:pt>
                <c:pt idx="3">
                  <c:v>190.173</c:v>
                </c:pt>
                <c:pt idx="4">
                  <c:v>193.48950000000002</c:v>
                </c:pt>
                <c:pt idx="5">
                  <c:v>196.779</c:v>
                </c:pt>
                <c:pt idx="6">
                  <c:v>200.54050000000001</c:v>
                </c:pt>
                <c:pt idx="7">
                  <c:v>204.351</c:v>
                </c:pt>
                <c:pt idx="8">
                  <c:v>207.63</c:v>
                </c:pt>
                <c:pt idx="9">
                  <c:v>210.91750000000002</c:v>
                </c:pt>
                <c:pt idx="10">
                  <c:v>214.21899999999999</c:v>
                </c:pt>
                <c:pt idx="11">
                  <c:v>217.51300000000001</c:v>
                </c:pt>
                <c:pt idx="12">
                  <c:v>220.82550000000001</c:v>
                </c:pt>
                <c:pt idx="14">
                  <c:v>227.4135</c:v>
                </c:pt>
              </c:numCache>
            </c:numRef>
          </c:yVal>
          <c:smooth val="0"/>
        </c:ser>
        <c:ser>
          <c:idx val="3"/>
          <c:order val="3"/>
          <c:tx>
            <c:v>2.5</c:v>
          </c:tx>
          <c:spPr>
            <a:ln w="28575">
              <a:noFill/>
            </a:ln>
          </c:spPr>
          <c:xVal>
            <c:numRef>
              <c:f>'Comb M'!$O$5:$O$19</c:f>
              <c:numCache>
                <c:formatCode>General</c:formatCode>
                <c:ptCount val="15"/>
                <c:pt idx="0">
                  <c:v>-19.976331200193773</c:v>
                </c:pt>
                <c:pt idx="2">
                  <c:v>-20.585864402807253</c:v>
                </c:pt>
                <c:pt idx="3">
                  <c:v>-20.802997665327375</c:v>
                </c:pt>
                <c:pt idx="4">
                  <c:v>-20.717827871229172</c:v>
                </c:pt>
                <c:pt idx="5">
                  <c:v>-21.033859544739546</c:v>
                </c:pt>
                <c:pt idx="6">
                  <c:v>-21.227818243449462</c:v>
                </c:pt>
                <c:pt idx="7">
                  <c:v>-21.43154557587507</c:v>
                </c:pt>
                <c:pt idx="8">
                  <c:v>-21.489751399707018</c:v>
                </c:pt>
                <c:pt idx="9">
                  <c:v>-21.449696445740194</c:v>
                </c:pt>
                <c:pt idx="10">
                  <c:v>-21.358431268433044</c:v>
                </c:pt>
                <c:pt idx="11">
                  <c:v>-21.358464276909899</c:v>
                </c:pt>
                <c:pt idx="12">
                  <c:v>-21.305453159687946</c:v>
                </c:pt>
                <c:pt idx="14">
                  <c:v>-21.199006410267611</c:v>
                </c:pt>
              </c:numCache>
            </c:numRef>
          </c:xVal>
          <c:yVal>
            <c:numRef>
              <c:f>'Comb M'!$P$5:$P$19</c:f>
              <c:numCache>
                <c:formatCode>General</c:formatCode>
                <c:ptCount val="15"/>
                <c:pt idx="0">
                  <c:v>177.59766694496699</c:v>
                </c:pt>
                <c:pt idx="2">
                  <c:v>187.45026106025298</c:v>
                </c:pt>
                <c:pt idx="3">
                  <c:v>190.7442146757385</c:v>
                </c:pt>
                <c:pt idx="4">
                  <c:v>194.07904831368924</c:v>
                </c:pt>
                <c:pt idx="5">
                  <c:v>197.34988713939364</c:v>
                </c:pt>
                <c:pt idx="6">
                  <c:v>200.7409967879251</c:v>
                </c:pt>
                <c:pt idx="7">
                  <c:v>204.19291447309007</c:v>
                </c:pt>
                <c:pt idx="8">
                  <c:v>207.50989032951546</c:v>
                </c:pt>
                <c:pt idx="9">
                  <c:v>210.76717591139817</c:v>
                </c:pt>
                <c:pt idx="10">
                  <c:v>213.98382292545611</c:v>
                </c:pt>
                <c:pt idx="11">
                  <c:v>217.28475256951378</c:v>
                </c:pt>
                <c:pt idx="12">
                  <c:v>220.59378673374715</c:v>
                </c:pt>
                <c:pt idx="14">
                  <c:v>227.1911760005548</c:v>
                </c:pt>
              </c:numCache>
            </c:numRef>
          </c:yVal>
          <c:smooth val="0"/>
        </c:ser>
        <c:ser>
          <c:idx val="4"/>
          <c:order val="4"/>
          <c:tx>
            <c:v>12,5</c:v>
          </c:tx>
          <c:spPr>
            <a:ln w="28575">
              <a:noFill/>
            </a:ln>
          </c:spPr>
          <c:xVal>
            <c:numRef>
              <c:f>'Comb M'!$Q$5:$Q$19</c:f>
              <c:numCache>
                <c:formatCode>General</c:formatCode>
                <c:ptCount val="15"/>
                <c:pt idx="0">
                  <c:v>-29.96365600096885</c:v>
                </c:pt>
                <c:pt idx="2">
                  <c:v>-30.569322014036263</c:v>
                </c:pt>
                <c:pt idx="3">
                  <c:v>-30.788988326636868</c:v>
                </c:pt>
                <c:pt idx="4">
                  <c:v>-30.703139356145861</c:v>
                </c:pt>
                <c:pt idx="5">
                  <c:v>-31.019581220861227</c:v>
                </c:pt>
                <c:pt idx="6">
                  <c:v>-31.226000225981366</c:v>
                </c:pt>
                <c:pt idx="7">
                  <c:v>-31.430395135052464</c:v>
                </c:pt>
                <c:pt idx="8">
                  <c:v>-31.489079507023291</c:v>
                </c:pt>
                <c:pt idx="9">
                  <c:v>-31.448684598207496</c:v>
                </c:pt>
                <c:pt idx="10">
                  <c:v>-31.356156342165207</c:v>
                </c:pt>
                <c:pt idx="11">
                  <c:v>-31.356321384549496</c:v>
                </c:pt>
                <c:pt idx="12">
                  <c:v>-31.303265798439728</c:v>
                </c:pt>
                <c:pt idx="14">
                  <c:v>-31.197032051338059</c:v>
                </c:pt>
              </c:numCache>
            </c:numRef>
          </c:xVal>
          <c:yVal>
            <c:numRef>
              <c:f>'Comb M'!$R$5:$R$19</c:f>
              <c:numCache>
                <c:formatCode>General</c:formatCode>
                <c:ptCount val="15"/>
                <c:pt idx="0">
                  <c:v>177.09433472483497</c:v>
                </c:pt>
                <c:pt idx="2">
                  <c:v>186.87530530126492</c:v>
                </c:pt>
                <c:pt idx="3">
                  <c:v>190.21507337869249</c:v>
                </c:pt>
                <c:pt idx="4">
                  <c:v>193.53724156844623</c:v>
                </c:pt>
                <c:pt idx="5">
                  <c:v>196.81569372214332</c:v>
                </c:pt>
                <c:pt idx="6">
                  <c:v>200.55032155572539</c:v>
                </c:pt>
                <c:pt idx="7">
                  <c:v>204.34459668344465</c:v>
                </c:pt>
                <c:pt idx="8">
                  <c:v>207.62581013901672</c:v>
                </c:pt>
                <c:pt idx="9">
                  <c:v>210.90942894939218</c:v>
                </c:pt>
                <c:pt idx="10">
                  <c:v>214.19711462728054</c:v>
                </c:pt>
                <c:pt idx="11">
                  <c:v>217.49176284756888</c:v>
                </c:pt>
                <c:pt idx="12">
                  <c:v>220.80293366873579</c:v>
                </c:pt>
                <c:pt idx="14">
                  <c:v>227.38988000277394</c:v>
                </c:pt>
              </c:numCache>
            </c:numRef>
          </c:yVal>
          <c:smooth val="0"/>
        </c:ser>
        <c:ser>
          <c:idx val="5"/>
          <c:order val="5"/>
          <c:tx>
            <c:v>trend1</c:v>
          </c:tx>
          <c:spPr>
            <a:ln w="28575">
              <a:noFill/>
            </a:ln>
          </c:spPr>
          <c:trendline>
            <c:trendlineType val="linear"/>
            <c:backward val="1"/>
            <c:dispRSqr val="0"/>
            <c:dispEq val="0"/>
          </c:trendline>
          <c:xVal>
            <c:numRef>
              <c:f>'Comb M'!$O$5:$O$9</c:f>
              <c:numCache>
                <c:formatCode>General</c:formatCode>
                <c:ptCount val="5"/>
                <c:pt idx="0">
                  <c:v>-19.976331200193773</c:v>
                </c:pt>
                <c:pt idx="2">
                  <c:v>-20.585864402807253</c:v>
                </c:pt>
                <c:pt idx="3">
                  <c:v>-20.802997665327375</c:v>
                </c:pt>
                <c:pt idx="4">
                  <c:v>-20.717827871229172</c:v>
                </c:pt>
              </c:numCache>
            </c:numRef>
          </c:xVal>
          <c:yVal>
            <c:numRef>
              <c:f>'Comb M'!$P$5:$P$9</c:f>
              <c:numCache>
                <c:formatCode>General</c:formatCode>
                <c:ptCount val="5"/>
                <c:pt idx="0">
                  <c:v>177.59766694496699</c:v>
                </c:pt>
                <c:pt idx="2">
                  <c:v>187.45026106025298</c:v>
                </c:pt>
                <c:pt idx="3">
                  <c:v>190.7442146757385</c:v>
                </c:pt>
                <c:pt idx="4">
                  <c:v>194.07904831368924</c:v>
                </c:pt>
              </c:numCache>
            </c:numRef>
          </c:yVal>
          <c:smooth val="0"/>
        </c:ser>
        <c:ser>
          <c:idx val="6"/>
          <c:order val="6"/>
          <c:tx>
            <c:v>trend2</c:v>
          </c:tx>
          <c:spPr>
            <a:ln w="28575">
              <a:noFill/>
            </a:ln>
          </c:spPr>
          <c:trendline>
            <c:trendlineType val="linear"/>
            <c:backward val="1"/>
            <c:dispRSqr val="0"/>
            <c:dispEq val="0"/>
          </c:trendline>
          <c:xVal>
            <c:numRef>
              <c:f>'Comb M'!$O$16:$O$19</c:f>
              <c:numCache>
                <c:formatCode>General</c:formatCode>
                <c:ptCount val="4"/>
                <c:pt idx="0">
                  <c:v>-21.358464276909899</c:v>
                </c:pt>
                <c:pt idx="1">
                  <c:v>-21.305453159687946</c:v>
                </c:pt>
                <c:pt idx="3">
                  <c:v>-21.199006410267611</c:v>
                </c:pt>
              </c:numCache>
            </c:numRef>
          </c:xVal>
          <c:yVal>
            <c:numRef>
              <c:f>'Comb M'!$P$16:$P$19</c:f>
              <c:numCache>
                <c:formatCode>General</c:formatCode>
                <c:ptCount val="4"/>
                <c:pt idx="0">
                  <c:v>217.28475256951378</c:v>
                </c:pt>
                <c:pt idx="1">
                  <c:v>220.59378673374715</c:v>
                </c:pt>
                <c:pt idx="3">
                  <c:v>227.1911760005548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495232"/>
        <c:axId val="154497024"/>
      </c:scatterChart>
      <c:valAx>
        <c:axId val="154495232"/>
        <c:scaling>
          <c:orientation val="minMax"/>
          <c:max val="-15"/>
          <c:min val="-35"/>
        </c:scaling>
        <c:delete val="0"/>
        <c:axPos val="b"/>
        <c:numFmt formatCode="General" sourceLinked="1"/>
        <c:majorTickMark val="out"/>
        <c:minorTickMark val="none"/>
        <c:tickLblPos val="nextTo"/>
        <c:crossAx val="154497024"/>
        <c:crosses val="autoZero"/>
        <c:crossBetween val="midCat"/>
      </c:valAx>
      <c:valAx>
        <c:axId val="154497024"/>
        <c:scaling>
          <c:orientation val="minMax"/>
          <c:min val="17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4495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Weld_H_t!$I$8:$I$72</c:f>
              <c:numCache>
                <c:formatCode>General</c:formatCode>
                <c:ptCount val="65"/>
                <c:pt idx="0">
                  <c:v>118.277</c:v>
                </c:pt>
                <c:pt idx="1">
                  <c:v>118.277</c:v>
                </c:pt>
                <c:pt idx="2">
                  <c:v>118.277</c:v>
                </c:pt>
                <c:pt idx="3">
                  <c:v>118.277</c:v>
                </c:pt>
                <c:pt idx="4">
                  <c:v>118.277</c:v>
                </c:pt>
                <c:pt idx="5">
                  <c:v>110.277</c:v>
                </c:pt>
                <c:pt idx="6">
                  <c:v>110.277</c:v>
                </c:pt>
                <c:pt idx="7">
                  <c:v>110.277</c:v>
                </c:pt>
                <c:pt idx="8">
                  <c:v>110.277</c:v>
                </c:pt>
                <c:pt idx="9">
                  <c:v>110.277</c:v>
                </c:pt>
                <c:pt idx="10">
                  <c:v>106.277</c:v>
                </c:pt>
                <c:pt idx="11">
                  <c:v>106.277</c:v>
                </c:pt>
                <c:pt idx="12">
                  <c:v>106.277</c:v>
                </c:pt>
                <c:pt idx="13">
                  <c:v>106.277</c:v>
                </c:pt>
                <c:pt idx="14">
                  <c:v>106.277</c:v>
                </c:pt>
                <c:pt idx="15">
                  <c:v>103.277</c:v>
                </c:pt>
                <c:pt idx="16">
                  <c:v>103.277</c:v>
                </c:pt>
                <c:pt idx="17">
                  <c:v>103.277</c:v>
                </c:pt>
                <c:pt idx="18">
                  <c:v>103.277</c:v>
                </c:pt>
                <c:pt idx="19">
                  <c:v>103.277</c:v>
                </c:pt>
                <c:pt idx="20">
                  <c:v>100.277</c:v>
                </c:pt>
                <c:pt idx="21">
                  <c:v>100.277</c:v>
                </c:pt>
                <c:pt idx="22">
                  <c:v>100.277</c:v>
                </c:pt>
                <c:pt idx="23">
                  <c:v>100.277</c:v>
                </c:pt>
                <c:pt idx="24">
                  <c:v>100.277</c:v>
                </c:pt>
                <c:pt idx="25">
                  <c:v>97.277000000000001</c:v>
                </c:pt>
                <c:pt idx="26">
                  <c:v>97.277000000000001</c:v>
                </c:pt>
                <c:pt idx="27">
                  <c:v>97.277000000000001</c:v>
                </c:pt>
                <c:pt idx="28">
                  <c:v>97.277000000000001</c:v>
                </c:pt>
                <c:pt idx="29">
                  <c:v>97.277000000000001</c:v>
                </c:pt>
                <c:pt idx="30">
                  <c:v>94.277000000000001</c:v>
                </c:pt>
                <c:pt idx="31">
                  <c:v>94.277000000000001</c:v>
                </c:pt>
                <c:pt idx="32">
                  <c:v>94.277000000000001</c:v>
                </c:pt>
                <c:pt idx="33">
                  <c:v>94.277000000000001</c:v>
                </c:pt>
                <c:pt idx="34">
                  <c:v>94.277000000000001</c:v>
                </c:pt>
                <c:pt idx="35">
                  <c:v>91.277000000000001</c:v>
                </c:pt>
                <c:pt idx="36">
                  <c:v>91.277000000000001</c:v>
                </c:pt>
                <c:pt idx="37">
                  <c:v>91.277000000000001</c:v>
                </c:pt>
                <c:pt idx="38">
                  <c:v>91.277000000000001</c:v>
                </c:pt>
                <c:pt idx="39">
                  <c:v>91.277000000000001</c:v>
                </c:pt>
                <c:pt idx="40">
                  <c:v>88.277000000000001</c:v>
                </c:pt>
                <c:pt idx="41">
                  <c:v>88.277000000000001</c:v>
                </c:pt>
                <c:pt idx="42">
                  <c:v>88.277000000000001</c:v>
                </c:pt>
                <c:pt idx="43">
                  <c:v>88.277000000000001</c:v>
                </c:pt>
                <c:pt idx="44">
                  <c:v>88.277000000000001</c:v>
                </c:pt>
                <c:pt idx="45">
                  <c:v>85.277000000000001</c:v>
                </c:pt>
                <c:pt idx="46">
                  <c:v>85.277000000000001</c:v>
                </c:pt>
                <c:pt idx="47">
                  <c:v>85.277000000000001</c:v>
                </c:pt>
                <c:pt idx="48">
                  <c:v>85.277000000000001</c:v>
                </c:pt>
                <c:pt idx="49">
                  <c:v>85.277000000000001</c:v>
                </c:pt>
                <c:pt idx="50">
                  <c:v>82.277000000000001</c:v>
                </c:pt>
                <c:pt idx="51">
                  <c:v>82.277000000000001</c:v>
                </c:pt>
                <c:pt idx="52">
                  <c:v>82.277000000000001</c:v>
                </c:pt>
                <c:pt idx="53">
                  <c:v>82.277000000000001</c:v>
                </c:pt>
                <c:pt idx="54">
                  <c:v>82.277000000000001</c:v>
                </c:pt>
                <c:pt idx="55">
                  <c:v>78.277000000000001</c:v>
                </c:pt>
                <c:pt idx="56">
                  <c:v>78.277000000000001</c:v>
                </c:pt>
                <c:pt idx="57">
                  <c:v>78.277000000000001</c:v>
                </c:pt>
                <c:pt idx="58">
                  <c:v>78.277000000000001</c:v>
                </c:pt>
                <c:pt idx="59">
                  <c:v>78.277000000000001</c:v>
                </c:pt>
                <c:pt idx="60">
                  <c:v>70.277000000000001</c:v>
                </c:pt>
                <c:pt idx="61">
                  <c:v>70.277000000000001</c:v>
                </c:pt>
                <c:pt idx="62">
                  <c:v>70.277000000000001</c:v>
                </c:pt>
                <c:pt idx="63">
                  <c:v>70.277000000000001</c:v>
                </c:pt>
                <c:pt idx="64">
                  <c:v>70.277000000000001</c:v>
                </c:pt>
              </c:numCache>
            </c:numRef>
          </c:xVal>
          <c:yVal>
            <c:numRef>
              <c:f>Weld_H_t!$H$8:$H$72</c:f>
              <c:numCache>
                <c:formatCode>General</c:formatCode>
                <c:ptCount val="65"/>
                <c:pt idx="0">
                  <c:v>-5.14</c:v>
                </c:pt>
                <c:pt idx="1">
                  <c:v>-2.6399999999999997</c:v>
                </c:pt>
                <c:pt idx="2">
                  <c:v>-0.13999999999999968</c:v>
                </c:pt>
                <c:pt idx="3">
                  <c:v>2.3600000000000003</c:v>
                </c:pt>
                <c:pt idx="4">
                  <c:v>4.8600000000000003</c:v>
                </c:pt>
                <c:pt idx="5">
                  <c:v>-4.7399999999999993</c:v>
                </c:pt>
                <c:pt idx="6">
                  <c:v>-2.2399999999999993</c:v>
                </c:pt>
                <c:pt idx="7">
                  <c:v>0.26000000000000068</c:v>
                </c:pt>
                <c:pt idx="8">
                  <c:v>2.7600000000000007</c:v>
                </c:pt>
                <c:pt idx="9">
                  <c:v>5.2600000000000007</c:v>
                </c:pt>
                <c:pt idx="10">
                  <c:v>-4.5399999999999991</c:v>
                </c:pt>
                <c:pt idx="11">
                  <c:v>-2.0399999999999991</c:v>
                </c:pt>
                <c:pt idx="12">
                  <c:v>0.46000000000000085</c:v>
                </c:pt>
                <c:pt idx="13">
                  <c:v>2.9600000000000009</c:v>
                </c:pt>
                <c:pt idx="14">
                  <c:v>5.4600000000000009</c:v>
                </c:pt>
                <c:pt idx="15">
                  <c:v>-4.3899999999999988</c:v>
                </c:pt>
                <c:pt idx="16">
                  <c:v>-1.8899999999999988</c:v>
                </c:pt>
                <c:pt idx="17">
                  <c:v>0.61000000000000121</c:v>
                </c:pt>
                <c:pt idx="18">
                  <c:v>3.1100000000000012</c:v>
                </c:pt>
                <c:pt idx="19">
                  <c:v>5.6100000000000012</c:v>
                </c:pt>
                <c:pt idx="20">
                  <c:v>-4.24</c:v>
                </c:pt>
                <c:pt idx="21">
                  <c:v>-1.7400000000000002</c:v>
                </c:pt>
                <c:pt idx="22">
                  <c:v>0.75999999999999979</c:v>
                </c:pt>
                <c:pt idx="23">
                  <c:v>3.26</c:v>
                </c:pt>
                <c:pt idx="24">
                  <c:v>5.76</c:v>
                </c:pt>
                <c:pt idx="25">
                  <c:v>-4.09</c:v>
                </c:pt>
                <c:pt idx="26">
                  <c:v>-1.5899999999999999</c:v>
                </c:pt>
                <c:pt idx="27">
                  <c:v>0.91000000000000014</c:v>
                </c:pt>
                <c:pt idx="28">
                  <c:v>3.41</c:v>
                </c:pt>
                <c:pt idx="29">
                  <c:v>5.91</c:v>
                </c:pt>
                <c:pt idx="30">
                  <c:v>-3.9399999999999995</c:v>
                </c:pt>
                <c:pt idx="31">
                  <c:v>-1.4399999999999995</c:v>
                </c:pt>
                <c:pt idx="32">
                  <c:v>1.0600000000000005</c:v>
                </c:pt>
                <c:pt idx="33">
                  <c:v>3.5600000000000005</c:v>
                </c:pt>
                <c:pt idx="34">
                  <c:v>6.0600000000000005</c:v>
                </c:pt>
                <c:pt idx="35">
                  <c:v>-3.9800000000000004</c:v>
                </c:pt>
                <c:pt idx="36">
                  <c:v>-1.4800000000000004</c:v>
                </c:pt>
                <c:pt idx="37">
                  <c:v>1.0199999999999996</c:v>
                </c:pt>
                <c:pt idx="38">
                  <c:v>3.5199999999999996</c:v>
                </c:pt>
                <c:pt idx="39">
                  <c:v>6.02</c:v>
                </c:pt>
                <c:pt idx="40">
                  <c:v>-4.0199999999999996</c:v>
                </c:pt>
                <c:pt idx="41">
                  <c:v>-1.5199999999999996</c:v>
                </c:pt>
                <c:pt idx="42">
                  <c:v>0.98000000000000043</c:v>
                </c:pt>
                <c:pt idx="43">
                  <c:v>3.4800000000000004</c:v>
                </c:pt>
                <c:pt idx="44">
                  <c:v>5.98</c:v>
                </c:pt>
                <c:pt idx="45">
                  <c:v>-4.0599999999999987</c:v>
                </c:pt>
                <c:pt idx="46">
                  <c:v>-1.5599999999999987</c:v>
                </c:pt>
                <c:pt idx="47">
                  <c:v>0.94000000000000128</c:v>
                </c:pt>
                <c:pt idx="48">
                  <c:v>3.4400000000000013</c:v>
                </c:pt>
                <c:pt idx="49">
                  <c:v>5.9400000000000013</c:v>
                </c:pt>
                <c:pt idx="50">
                  <c:v>-4.0999999999999996</c:v>
                </c:pt>
                <c:pt idx="51">
                  <c:v>-1.5999999999999996</c:v>
                </c:pt>
                <c:pt idx="52">
                  <c:v>0.90000000000000036</c:v>
                </c:pt>
                <c:pt idx="53">
                  <c:v>3.4000000000000004</c:v>
                </c:pt>
                <c:pt idx="54">
                  <c:v>5.9</c:v>
                </c:pt>
                <c:pt idx="55">
                  <c:v>-4.1533333333333324</c:v>
                </c:pt>
                <c:pt idx="56">
                  <c:v>-1.6533333333333324</c:v>
                </c:pt>
                <c:pt idx="57">
                  <c:v>0.84666666666666757</c:v>
                </c:pt>
                <c:pt idx="58">
                  <c:v>3.3466666666666676</c:v>
                </c:pt>
                <c:pt idx="59">
                  <c:v>5.8466666666666676</c:v>
                </c:pt>
                <c:pt idx="60">
                  <c:v>-4.26</c:v>
                </c:pt>
                <c:pt idx="61">
                  <c:v>-1.7599999999999998</c:v>
                </c:pt>
                <c:pt idx="62">
                  <c:v>0.74000000000000021</c:v>
                </c:pt>
                <c:pt idx="63">
                  <c:v>3.24</c:v>
                </c:pt>
                <c:pt idx="64">
                  <c:v>5.74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4997120"/>
        <c:axId val="154998656"/>
      </c:scatterChart>
      <c:valAx>
        <c:axId val="154997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4998656"/>
        <c:crosses val="autoZero"/>
        <c:crossBetween val="midCat"/>
      </c:valAx>
      <c:valAx>
        <c:axId val="15499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4997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Weld_H_n!$I$8:$I$72</c:f>
              <c:numCache>
                <c:formatCode>General</c:formatCode>
                <c:ptCount val="65"/>
                <c:pt idx="0">
                  <c:v>118.277</c:v>
                </c:pt>
                <c:pt idx="1">
                  <c:v>118.277</c:v>
                </c:pt>
                <c:pt idx="2">
                  <c:v>118.277</c:v>
                </c:pt>
                <c:pt idx="3">
                  <c:v>118.277</c:v>
                </c:pt>
                <c:pt idx="4">
                  <c:v>118.277</c:v>
                </c:pt>
                <c:pt idx="5">
                  <c:v>110.277</c:v>
                </c:pt>
                <c:pt idx="6">
                  <c:v>110.277</c:v>
                </c:pt>
                <c:pt idx="7">
                  <c:v>110.277</c:v>
                </c:pt>
                <c:pt idx="8">
                  <c:v>110.277</c:v>
                </c:pt>
                <c:pt idx="9">
                  <c:v>110.277</c:v>
                </c:pt>
                <c:pt idx="10">
                  <c:v>106.277</c:v>
                </c:pt>
                <c:pt idx="11">
                  <c:v>106.277</c:v>
                </c:pt>
                <c:pt idx="12">
                  <c:v>106.277</c:v>
                </c:pt>
                <c:pt idx="13">
                  <c:v>106.277</c:v>
                </c:pt>
                <c:pt idx="14">
                  <c:v>106.277</c:v>
                </c:pt>
                <c:pt idx="15">
                  <c:v>103.277</c:v>
                </c:pt>
                <c:pt idx="16">
                  <c:v>103.277</c:v>
                </c:pt>
                <c:pt idx="17">
                  <c:v>103.277</c:v>
                </c:pt>
                <c:pt idx="18">
                  <c:v>103.277</c:v>
                </c:pt>
                <c:pt idx="19">
                  <c:v>103.277</c:v>
                </c:pt>
                <c:pt idx="20">
                  <c:v>100.277</c:v>
                </c:pt>
                <c:pt idx="21">
                  <c:v>100.277</c:v>
                </c:pt>
                <c:pt idx="22">
                  <c:v>100.277</c:v>
                </c:pt>
                <c:pt idx="23">
                  <c:v>100.277</c:v>
                </c:pt>
                <c:pt idx="24">
                  <c:v>100.277</c:v>
                </c:pt>
                <c:pt idx="25">
                  <c:v>97.277000000000001</c:v>
                </c:pt>
                <c:pt idx="26">
                  <c:v>97.277000000000001</c:v>
                </c:pt>
                <c:pt idx="27">
                  <c:v>97.277000000000001</c:v>
                </c:pt>
                <c:pt idx="28">
                  <c:v>97.277000000000001</c:v>
                </c:pt>
                <c:pt idx="29">
                  <c:v>97.277000000000001</c:v>
                </c:pt>
                <c:pt idx="30">
                  <c:v>94.277000000000001</c:v>
                </c:pt>
                <c:pt idx="31">
                  <c:v>94.277000000000001</c:v>
                </c:pt>
                <c:pt idx="32">
                  <c:v>94.277000000000001</c:v>
                </c:pt>
                <c:pt idx="33">
                  <c:v>94.277000000000001</c:v>
                </c:pt>
                <c:pt idx="34">
                  <c:v>94.277000000000001</c:v>
                </c:pt>
                <c:pt idx="35">
                  <c:v>91.277000000000001</c:v>
                </c:pt>
                <c:pt idx="36">
                  <c:v>91.277000000000001</c:v>
                </c:pt>
                <c:pt idx="37">
                  <c:v>91.277000000000001</c:v>
                </c:pt>
                <c:pt idx="38">
                  <c:v>91.277000000000001</c:v>
                </c:pt>
                <c:pt idx="39">
                  <c:v>91.277000000000001</c:v>
                </c:pt>
                <c:pt idx="40">
                  <c:v>88.277000000000001</c:v>
                </c:pt>
                <c:pt idx="41">
                  <c:v>88.277000000000001</c:v>
                </c:pt>
                <c:pt idx="42">
                  <c:v>88.277000000000001</c:v>
                </c:pt>
                <c:pt idx="43">
                  <c:v>88.277000000000001</c:v>
                </c:pt>
                <c:pt idx="44">
                  <c:v>88.277000000000001</c:v>
                </c:pt>
                <c:pt idx="45">
                  <c:v>85.277000000000001</c:v>
                </c:pt>
                <c:pt idx="46">
                  <c:v>85.277000000000001</c:v>
                </c:pt>
                <c:pt idx="47">
                  <c:v>85.277000000000001</c:v>
                </c:pt>
                <c:pt idx="48">
                  <c:v>85.277000000000001</c:v>
                </c:pt>
                <c:pt idx="49">
                  <c:v>85.277000000000001</c:v>
                </c:pt>
                <c:pt idx="50">
                  <c:v>82.277000000000001</c:v>
                </c:pt>
                <c:pt idx="51">
                  <c:v>82.277000000000001</c:v>
                </c:pt>
                <c:pt idx="52">
                  <c:v>82.277000000000001</c:v>
                </c:pt>
                <c:pt idx="53">
                  <c:v>82.277000000000001</c:v>
                </c:pt>
                <c:pt idx="54">
                  <c:v>82.277000000000001</c:v>
                </c:pt>
                <c:pt idx="55">
                  <c:v>78.277000000000001</c:v>
                </c:pt>
                <c:pt idx="56">
                  <c:v>78.277000000000001</c:v>
                </c:pt>
                <c:pt idx="57">
                  <c:v>78.277000000000001</c:v>
                </c:pt>
                <c:pt idx="58">
                  <c:v>78.277000000000001</c:v>
                </c:pt>
                <c:pt idx="59">
                  <c:v>78.277000000000001</c:v>
                </c:pt>
                <c:pt idx="60">
                  <c:v>70.277000000000001</c:v>
                </c:pt>
                <c:pt idx="61">
                  <c:v>70.277000000000001</c:v>
                </c:pt>
                <c:pt idx="62">
                  <c:v>70.277000000000001</c:v>
                </c:pt>
                <c:pt idx="63">
                  <c:v>70.277000000000001</c:v>
                </c:pt>
                <c:pt idx="64">
                  <c:v>70.277000000000001</c:v>
                </c:pt>
              </c:numCache>
            </c:numRef>
          </c:xVal>
          <c:yVal>
            <c:numRef>
              <c:f>Weld_H_n!$H$8:$H$72</c:f>
              <c:numCache>
                <c:formatCode>General</c:formatCode>
                <c:ptCount val="65"/>
                <c:pt idx="0">
                  <c:v>-5.14</c:v>
                </c:pt>
                <c:pt idx="1">
                  <c:v>-2.6399999999999997</c:v>
                </c:pt>
                <c:pt idx="2">
                  <c:v>-0.13999999999999968</c:v>
                </c:pt>
                <c:pt idx="3">
                  <c:v>2.3600000000000003</c:v>
                </c:pt>
                <c:pt idx="4">
                  <c:v>4.8600000000000003</c:v>
                </c:pt>
                <c:pt idx="5">
                  <c:v>-4.7399999999999993</c:v>
                </c:pt>
                <c:pt idx="6">
                  <c:v>-2.2399999999999993</c:v>
                </c:pt>
                <c:pt idx="7">
                  <c:v>0.26000000000000068</c:v>
                </c:pt>
                <c:pt idx="8">
                  <c:v>2.7600000000000007</c:v>
                </c:pt>
                <c:pt idx="9">
                  <c:v>5.2600000000000007</c:v>
                </c:pt>
                <c:pt idx="10">
                  <c:v>-4.5399999999999991</c:v>
                </c:pt>
                <c:pt idx="11">
                  <c:v>-2.0399999999999991</c:v>
                </c:pt>
                <c:pt idx="12">
                  <c:v>0.46000000000000085</c:v>
                </c:pt>
                <c:pt idx="13">
                  <c:v>2.9600000000000009</c:v>
                </c:pt>
                <c:pt idx="14">
                  <c:v>5.4600000000000009</c:v>
                </c:pt>
                <c:pt idx="15">
                  <c:v>-4.3899999999999988</c:v>
                </c:pt>
                <c:pt idx="16">
                  <c:v>-1.8899999999999988</c:v>
                </c:pt>
                <c:pt idx="17">
                  <c:v>0.61000000000000121</c:v>
                </c:pt>
                <c:pt idx="18">
                  <c:v>3.1100000000000012</c:v>
                </c:pt>
                <c:pt idx="19">
                  <c:v>5.6100000000000012</c:v>
                </c:pt>
                <c:pt idx="20">
                  <c:v>-4.24</c:v>
                </c:pt>
                <c:pt idx="21">
                  <c:v>-1.7400000000000002</c:v>
                </c:pt>
                <c:pt idx="22">
                  <c:v>0.75999999999999979</c:v>
                </c:pt>
                <c:pt idx="23">
                  <c:v>3.26</c:v>
                </c:pt>
                <c:pt idx="24">
                  <c:v>5.76</c:v>
                </c:pt>
                <c:pt idx="25">
                  <c:v>-4.09</c:v>
                </c:pt>
                <c:pt idx="26">
                  <c:v>-1.5899999999999999</c:v>
                </c:pt>
                <c:pt idx="27">
                  <c:v>0.91000000000000014</c:v>
                </c:pt>
                <c:pt idx="28">
                  <c:v>3.41</c:v>
                </c:pt>
                <c:pt idx="29">
                  <c:v>5.91</c:v>
                </c:pt>
                <c:pt idx="30">
                  <c:v>-3.9399999999999995</c:v>
                </c:pt>
                <c:pt idx="31">
                  <c:v>-1.4399999999999995</c:v>
                </c:pt>
                <c:pt idx="32">
                  <c:v>1.0600000000000005</c:v>
                </c:pt>
                <c:pt idx="33">
                  <c:v>3.5600000000000005</c:v>
                </c:pt>
                <c:pt idx="34">
                  <c:v>6.0600000000000005</c:v>
                </c:pt>
                <c:pt idx="35">
                  <c:v>-3.9800000000000004</c:v>
                </c:pt>
                <c:pt idx="36">
                  <c:v>-1.4800000000000004</c:v>
                </c:pt>
                <c:pt idx="37">
                  <c:v>1.0199999999999996</c:v>
                </c:pt>
                <c:pt idx="38">
                  <c:v>3.5199999999999996</c:v>
                </c:pt>
                <c:pt idx="39">
                  <c:v>6.02</c:v>
                </c:pt>
                <c:pt idx="40">
                  <c:v>-4.0199999999999996</c:v>
                </c:pt>
                <c:pt idx="41">
                  <c:v>-1.5199999999999996</c:v>
                </c:pt>
                <c:pt idx="42">
                  <c:v>0.98000000000000043</c:v>
                </c:pt>
                <c:pt idx="43">
                  <c:v>3.4800000000000004</c:v>
                </c:pt>
                <c:pt idx="44">
                  <c:v>5.98</c:v>
                </c:pt>
                <c:pt idx="45">
                  <c:v>-4.0599999999999987</c:v>
                </c:pt>
                <c:pt idx="46">
                  <c:v>-1.5599999999999987</c:v>
                </c:pt>
                <c:pt idx="47">
                  <c:v>0.94000000000000128</c:v>
                </c:pt>
                <c:pt idx="48">
                  <c:v>3.4400000000000013</c:v>
                </c:pt>
                <c:pt idx="49">
                  <c:v>5.9400000000000013</c:v>
                </c:pt>
                <c:pt idx="50">
                  <c:v>-4.0999999999999996</c:v>
                </c:pt>
                <c:pt idx="51">
                  <c:v>-1.5999999999999996</c:v>
                </c:pt>
                <c:pt idx="52">
                  <c:v>0.90000000000000036</c:v>
                </c:pt>
                <c:pt idx="53">
                  <c:v>3.4000000000000004</c:v>
                </c:pt>
                <c:pt idx="54">
                  <c:v>5.9</c:v>
                </c:pt>
                <c:pt idx="55">
                  <c:v>-4.1533333333333324</c:v>
                </c:pt>
                <c:pt idx="56">
                  <c:v>-1.6533333333333324</c:v>
                </c:pt>
                <c:pt idx="57">
                  <c:v>0.84666666666666757</c:v>
                </c:pt>
                <c:pt idx="58">
                  <c:v>3.3466666666666676</c:v>
                </c:pt>
                <c:pt idx="59">
                  <c:v>5.8466666666666676</c:v>
                </c:pt>
                <c:pt idx="60">
                  <c:v>-4.26</c:v>
                </c:pt>
                <c:pt idx="61">
                  <c:v>-1.7599999999999998</c:v>
                </c:pt>
                <c:pt idx="62">
                  <c:v>0.74000000000000021</c:v>
                </c:pt>
                <c:pt idx="63">
                  <c:v>3.24</c:v>
                </c:pt>
                <c:pt idx="64">
                  <c:v>5.74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56384"/>
        <c:axId val="155074560"/>
      </c:scatterChart>
      <c:valAx>
        <c:axId val="155056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074560"/>
        <c:crosses val="autoZero"/>
        <c:crossBetween val="midCat"/>
      </c:valAx>
      <c:valAx>
        <c:axId val="15507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056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Weld_H_l!$J$8:$J$72</c:f>
              <c:numCache>
                <c:formatCode>General</c:formatCode>
                <c:ptCount val="65"/>
                <c:pt idx="0">
                  <c:v>236.98</c:v>
                </c:pt>
                <c:pt idx="1">
                  <c:v>236.98</c:v>
                </c:pt>
                <c:pt idx="2">
                  <c:v>236.98</c:v>
                </c:pt>
                <c:pt idx="3">
                  <c:v>236.98</c:v>
                </c:pt>
                <c:pt idx="4">
                  <c:v>236.98</c:v>
                </c:pt>
                <c:pt idx="5">
                  <c:v>228.98</c:v>
                </c:pt>
                <c:pt idx="6">
                  <c:v>228.98</c:v>
                </c:pt>
                <c:pt idx="7">
                  <c:v>228.98</c:v>
                </c:pt>
                <c:pt idx="8">
                  <c:v>228.98</c:v>
                </c:pt>
                <c:pt idx="9">
                  <c:v>228.98</c:v>
                </c:pt>
                <c:pt idx="10">
                  <c:v>224.98</c:v>
                </c:pt>
                <c:pt idx="11">
                  <c:v>224.98</c:v>
                </c:pt>
                <c:pt idx="12">
                  <c:v>224.98</c:v>
                </c:pt>
                <c:pt idx="13">
                  <c:v>224.98</c:v>
                </c:pt>
                <c:pt idx="14">
                  <c:v>224.98</c:v>
                </c:pt>
                <c:pt idx="15">
                  <c:v>221.98</c:v>
                </c:pt>
                <c:pt idx="16">
                  <c:v>221.98</c:v>
                </c:pt>
                <c:pt idx="17">
                  <c:v>221.98</c:v>
                </c:pt>
                <c:pt idx="18">
                  <c:v>221.98</c:v>
                </c:pt>
                <c:pt idx="19">
                  <c:v>221.98</c:v>
                </c:pt>
                <c:pt idx="20">
                  <c:v>218.98</c:v>
                </c:pt>
                <c:pt idx="21">
                  <c:v>218.98</c:v>
                </c:pt>
                <c:pt idx="22">
                  <c:v>218.98</c:v>
                </c:pt>
                <c:pt idx="23">
                  <c:v>218.98</c:v>
                </c:pt>
                <c:pt idx="24">
                  <c:v>218.98</c:v>
                </c:pt>
                <c:pt idx="25">
                  <c:v>215.98</c:v>
                </c:pt>
                <c:pt idx="26">
                  <c:v>215.98</c:v>
                </c:pt>
                <c:pt idx="27">
                  <c:v>215.98</c:v>
                </c:pt>
                <c:pt idx="28">
                  <c:v>215.98</c:v>
                </c:pt>
                <c:pt idx="29">
                  <c:v>215.98</c:v>
                </c:pt>
                <c:pt idx="30">
                  <c:v>212.98</c:v>
                </c:pt>
                <c:pt idx="31">
                  <c:v>212.98</c:v>
                </c:pt>
                <c:pt idx="32">
                  <c:v>212.98</c:v>
                </c:pt>
                <c:pt idx="33">
                  <c:v>212.98</c:v>
                </c:pt>
                <c:pt idx="34">
                  <c:v>212.98</c:v>
                </c:pt>
                <c:pt idx="35">
                  <c:v>209.98</c:v>
                </c:pt>
                <c:pt idx="36">
                  <c:v>209.98</c:v>
                </c:pt>
                <c:pt idx="37">
                  <c:v>209.98</c:v>
                </c:pt>
                <c:pt idx="38">
                  <c:v>209.98</c:v>
                </c:pt>
                <c:pt idx="39">
                  <c:v>209.98</c:v>
                </c:pt>
                <c:pt idx="40">
                  <c:v>206.98</c:v>
                </c:pt>
                <c:pt idx="41">
                  <c:v>206.98</c:v>
                </c:pt>
                <c:pt idx="42">
                  <c:v>206.98</c:v>
                </c:pt>
                <c:pt idx="43">
                  <c:v>206.98</c:v>
                </c:pt>
                <c:pt idx="44">
                  <c:v>206.98</c:v>
                </c:pt>
                <c:pt idx="45">
                  <c:v>203.98</c:v>
                </c:pt>
                <c:pt idx="46">
                  <c:v>203.98</c:v>
                </c:pt>
                <c:pt idx="47">
                  <c:v>203.98</c:v>
                </c:pt>
                <c:pt idx="48">
                  <c:v>203.98</c:v>
                </c:pt>
                <c:pt idx="49">
                  <c:v>203.98</c:v>
                </c:pt>
                <c:pt idx="50">
                  <c:v>200.98</c:v>
                </c:pt>
                <c:pt idx="51">
                  <c:v>200.98</c:v>
                </c:pt>
                <c:pt idx="52">
                  <c:v>200.98</c:v>
                </c:pt>
                <c:pt idx="53">
                  <c:v>200.98</c:v>
                </c:pt>
                <c:pt idx="54">
                  <c:v>200.98</c:v>
                </c:pt>
                <c:pt idx="55">
                  <c:v>196.98</c:v>
                </c:pt>
                <c:pt idx="56">
                  <c:v>196.98</c:v>
                </c:pt>
                <c:pt idx="57">
                  <c:v>196.98</c:v>
                </c:pt>
                <c:pt idx="58">
                  <c:v>196.98</c:v>
                </c:pt>
                <c:pt idx="59">
                  <c:v>196.98</c:v>
                </c:pt>
                <c:pt idx="60">
                  <c:v>188.98</c:v>
                </c:pt>
                <c:pt idx="61">
                  <c:v>188.98</c:v>
                </c:pt>
                <c:pt idx="62">
                  <c:v>188.98</c:v>
                </c:pt>
                <c:pt idx="63">
                  <c:v>188.98</c:v>
                </c:pt>
                <c:pt idx="64">
                  <c:v>188.98</c:v>
                </c:pt>
              </c:numCache>
            </c:numRef>
          </c:xVal>
          <c:yVal>
            <c:numRef>
              <c:f>Weld_H_l!$H$8:$H$72</c:f>
              <c:numCache>
                <c:formatCode>General</c:formatCode>
                <c:ptCount val="65"/>
                <c:pt idx="0">
                  <c:v>-4.1288</c:v>
                </c:pt>
                <c:pt idx="1">
                  <c:v>-1.6288</c:v>
                </c:pt>
                <c:pt idx="2">
                  <c:v>0.87119999999999997</c:v>
                </c:pt>
                <c:pt idx="3">
                  <c:v>3.3712</c:v>
                </c:pt>
                <c:pt idx="4">
                  <c:v>5.8712</c:v>
                </c:pt>
                <c:pt idx="5">
                  <c:v>-3.8792000000000009</c:v>
                </c:pt>
                <c:pt idx="6">
                  <c:v>-1.3792000000000009</c:v>
                </c:pt>
                <c:pt idx="7">
                  <c:v>1.1207999999999991</c:v>
                </c:pt>
                <c:pt idx="8">
                  <c:v>3.6207999999999991</c:v>
                </c:pt>
                <c:pt idx="9">
                  <c:v>6.1207999999999991</c:v>
                </c:pt>
                <c:pt idx="10">
                  <c:v>-3.7544000000000004</c:v>
                </c:pt>
                <c:pt idx="11">
                  <c:v>-1.2544000000000004</c:v>
                </c:pt>
                <c:pt idx="12">
                  <c:v>1.2455999999999996</c:v>
                </c:pt>
                <c:pt idx="13">
                  <c:v>3.7455999999999996</c:v>
                </c:pt>
                <c:pt idx="14">
                  <c:v>6.2455999999999996</c:v>
                </c:pt>
                <c:pt idx="15">
                  <c:v>-3.6608000000000001</c:v>
                </c:pt>
                <c:pt idx="16">
                  <c:v>-1.1608000000000001</c:v>
                </c:pt>
                <c:pt idx="17">
                  <c:v>1.3391999999999999</c:v>
                </c:pt>
                <c:pt idx="18">
                  <c:v>3.8391999999999999</c:v>
                </c:pt>
                <c:pt idx="19">
                  <c:v>6.3391999999999999</c:v>
                </c:pt>
                <c:pt idx="20">
                  <c:v>-3.5672000000000015</c:v>
                </c:pt>
                <c:pt idx="21">
                  <c:v>-1.0672000000000015</c:v>
                </c:pt>
                <c:pt idx="22">
                  <c:v>1.4327999999999985</c:v>
                </c:pt>
                <c:pt idx="23">
                  <c:v>3.9327999999999985</c:v>
                </c:pt>
                <c:pt idx="24">
                  <c:v>6.4327999999999985</c:v>
                </c:pt>
                <c:pt idx="25">
                  <c:v>-3.4736000000000011</c:v>
                </c:pt>
                <c:pt idx="26">
                  <c:v>-0.97360000000000113</c:v>
                </c:pt>
                <c:pt idx="27">
                  <c:v>1.5263999999999989</c:v>
                </c:pt>
                <c:pt idx="28">
                  <c:v>4.0263999999999989</c:v>
                </c:pt>
                <c:pt idx="29">
                  <c:v>6.5263999999999989</c:v>
                </c:pt>
                <c:pt idx="30">
                  <c:v>-3.3800000000000008</c:v>
                </c:pt>
                <c:pt idx="31">
                  <c:v>-0.88000000000000078</c:v>
                </c:pt>
                <c:pt idx="32">
                  <c:v>1.6199999999999992</c:v>
                </c:pt>
                <c:pt idx="33">
                  <c:v>4.1199999999999992</c:v>
                </c:pt>
                <c:pt idx="34">
                  <c:v>6.6199999999999992</c:v>
                </c:pt>
                <c:pt idx="35">
                  <c:v>-3.4722500000000007</c:v>
                </c:pt>
                <c:pt idx="36">
                  <c:v>-0.97225000000000072</c:v>
                </c:pt>
                <c:pt idx="37">
                  <c:v>1.5277499999999993</c:v>
                </c:pt>
                <c:pt idx="38">
                  <c:v>4.0277499999999993</c:v>
                </c:pt>
                <c:pt idx="39">
                  <c:v>6.5277499999999993</c:v>
                </c:pt>
                <c:pt idx="40">
                  <c:v>-3.5645000000000007</c:v>
                </c:pt>
                <c:pt idx="41">
                  <c:v>-1.0645000000000007</c:v>
                </c:pt>
                <c:pt idx="42">
                  <c:v>1.4354999999999993</c:v>
                </c:pt>
                <c:pt idx="43">
                  <c:v>3.9354999999999993</c:v>
                </c:pt>
                <c:pt idx="44">
                  <c:v>6.4354999999999993</c:v>
                </c:pt>
                <c:pt idx="45">
                  <c:v>-3.6567500000000006</c:v>
                </c:pt>
                <c:pt idx="46">
                  <c:v>-1.1567500000000006</c:v>
                </c:pt>
                <c:pt idx="47">
                  <c:v>1.3432499999999994</c:v>
                </c:pt>
                <c:pt idx="48">
                  <c:v>3.8432499999999994</c:v>
                </c:pt>
                <c:pt idx="49">
                  <c:v>6.3432499999999994</c:v>
                </c:pt>
                <c:pt idx="50">
                  <c:v>-3.7490000000000006</c:v>
                </c:pt>
                <c:pt idx="51">
                  <c:v>-1.2490000000000006</c:v>
                </c:pt>
                <c:pt idx="52">
                  <c:v>1.2509999999999994</c:v>
                </c:pt>
                <c:pt idx="53">
                  <c:v>3.7509999999999994</c:v>
                </c:pt>
                <c:pt idx="54">
                  <c:v>6.2509999999999994</c:v>
                </c:pt>
                <c:pt idx="55">
                  <c:v>-3.8719999999999999</c:v>
                </c:pt>
                <c:pt idx="56">
                  <c:v>-1.3719999999999999</c:v>
                </c:pt>
                <c:pt idx="57">
                  <c:v>1.1280000000000001</c:v>
                </c:pt>
                <c:pt idx="58">
                  <c:v>3.6280000000000001</c:v>
                </c:pt>
                <c:pt idx="59">
                  <c:v>6.1280000000000001</c:v>
                </c:pt>
                <c:pt idx="60">
                  <c:v>-4.1180000000000003</c:v>
                </c:pt>
                <c:pt idx="61">
                  <c:v>-1.6180000000000003</c:v>
                </c:pt>
                <c:pt idx="62">
                  <c:v>0.88199999999999967</c:v>
                </c:pt>
                <c:pt idx="63">
                  <c:v>3.3819999999999997</c:v>
                </c:pt>
                <c:pt idx="64">
                  <c:v>5.8819999999999997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099520"/>
        <c:axId val="155101056"/>
      </c:scatterChart>
      <c:valAx>
        <c:axId val="155099520"/>
        <c:scaling>
          <c:orientation val="minMax"/>
          <c:min val="150"/>
        </c:scaling>
        <c:delete val="0"/>
        <c:axPos val="b"/>
        <c:numFmt formatCode="General" sourceLinked="1"/>
        <c:majorTickMark val="out"/>
        <c:minorTickMark val="none"/>
        <c:tickLblPos val="nextTo"/>
        <c:crossAx val="155101056"/>
        <c:crosses val="autoZero"/>
        <c:crossBetween val="midCat"/>
      </c:valAx>
      <c:valAx>
        <c:axId val="15510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099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Weld_M_t!$I$8:$I$72</c:f>
              <c:numCache>
                <c:formatCode>General</c:formatCode>
                <c:ptCount val="65"/>
                <c:pt idx="0">
                  <c:v>-42.052000000000007</c:v>
                </c:pt>
                <c:pt idx="1">
                  <c:v>-42.052000000000007</c:v>
                </c:pt>
                <c:pt idx="2">
                  <c:v>-42.052000000000007</c:v>
                </c:pt>
                <c:pt idx="3">
                  <c:v>-42.052000000000007</c:v>
                </c:pt>
                <c:pt idx="4">
                  <c:v>-42.052000000000007</c:v>
                </c:pt>
                <c:pt idx="5">
                  <c:v>-50.052000000000007</c:v>
                </c:pt>
                <c:pt idx="6">
                  <c:v>-50.052000000000007</c:v>
                </c:pt>
                <c:pt idx="7">
                  <c:v>-50.052000000000007</c:v>
                </c:pt>
                <c:pt idx="8">
                  <c:v>-50.052000000000007</c:v>
                </c:pt>
                <c:pt idx="9">
                  <c:v>-50.052000000000007</c:v>
                </c:pt>
                <c:pt idx="10">
                  <c:v>-54.052000000000007</c:v>
                </c:pt>
                <c:pt idx="11">
                  <c:v>-54.052000000000007</c:v>
                </c:pt>
                <c:pt idx="12">
                  <c:v>-54.052000000000007</c:v>
                </c:pt>
                <c:pt idx="13">
                  <c:v>-54.052000000000007</c:v>
                </c:pt>
                <c:pt idx="14">
                  <c:v>-54.052000000000007</c:v>
                </c:pt>
                <c:pt idx="15">
                  <c:v>-57.052000000000007</c:v>
                </c:pt>
                <c:pt idx="16">
                  <c:v>-57.052000000000007</c:v>
                </c:pt>
                <c:pt idx="17">
                  <c:v>-57.052000000000007</c:v>
                </c:pt>
                <c:pt idx="18">
                  <c:v>-57.052000000000007</c:v>
                </c:pt>
                <c:pt idx="19">
                  <c:v>-57.052000000000007</c:v>
                </c:pt>
                <c:pt idx="20">
                  <c:v>-60.052000000000007</c:v>
                </c:pt>
                <c:pt idx="21">
                  <c:v>-60.052000000000007</c:v>
                </c:pt>
                <c:pt idx="22">
                  <c:v>-60.052000000000007</c:v>
                </c:pt>
                <c:pt idx="23">
                  <c:v>-60.052000000000007</c:v>
                </c:pt>
                <c:pt idx="24">
                  <c:v>-60.052000000000007</c:v>
                </c:pt>
                <c:pt idx="25">
                  <c:v>-63.052000000000007</c:v>
                </c:pt>
                <c:pt idx="26">
                  <c:v>-63.052000000000007</c:v>
                </c:pt>
                <c:pt idx="27">
                  <c:v>-63.052000000000007</c:v>
                </c:pt>
                <c:pt idx="28">
                  <c:v>-63.052000000000007</c:v>
                </c:pt>
                <c:pt idx="29">
                  <c:v>-63.052000000000007</c:v>
                </c:pt>
                <c:pt idx="30">
                  <c:v>-66.052000000000007</c:v>
                </c:pt>
                <c:pt idx="31">
                  <c:v>-66.052000000000007</c:v>
                </c:pt>
                <c:pt idx="32">
                  <c:v>-66.052000000000007</c:v>
                </c:pt>
                <c:pt idx="33">
                  <c:v>-66.052000000000007</c:v>
                </c:pt>
                <c:pt idx="34">
                  <c:v>-66.052000000000007</c:v>
                </c:pt>
                <c:pt idx="35">
                  <c:v>-69.052000000000007</c:v>
                </c:pt>
                <c:pt idx="36">
                  <c:v>-69.052000000000007</c:v>
                </c:pt>
                <c:pt idx="37">
                  <c:v>-69.052000000000007</c:v>
                </c:pt>
                <c:pt idx="38">
                  <c:v>-69.052000000000007</c:v>
                </c:pt>
                <c:pt idx="39">
                  <c:v>-69.052000000000007</c:v>
                </c:pt>
                <c:pt idx="40">
                  <c:v>-72.052000000000007</c:v>
                </c:pt>
                <c:pt idx="41">
                  <c:v>-72.052000000000007</c:v>
                </c:pt>
                <c:pt idx="42">
                  <c:v>-72.052000000000007</c:v>
                </c:pt>
                <c:pt idx="43">
                  <c:v>-72.052000000000007</c:v>
                </c:pt>
                <c:pt idx="44">
                  <c:v>-72.052000000000007</c:v>
                </c:pt>
                <c:pt idx="45">
                  <c:v>-75.052000000000007</c:v>
                </c:pt>
                <c:pt idx="46">
                  <c:v>-75.052000000000007</c:v>
                </c:pt>
                <c:pt idx="47">
                  <c:v>-75.052000000000007</c:v>
                </c:pt>
                <c:pt idx="48">
                  <c:v>-75.052000000000007</c:v>
                </c:pt>
                <c:pt idx="49">
                  <c:v>-75.052000000000007</c:v>
                </c:pt>
                <c:pt idx="50">
                  <c:v>-78.052000000000007</c:v>
                </c:pt>
                <c:pt idx="51">
                  <c:v>-78.052000000000007</c:v>
                </c:pt>
                <c:pt idx="52">
                  <c:v>-78.052000000000007</c:v>
                </c:pt>
                <c:pt idx="53">
                  <c:v>-78.052000000000007</c:v>
                </c:pt>
                <c:pt idx="54">
                  <c:v>-78.052000000000007</c:v>
                </c:pt>
                <c:pt idx="55">
                  <c:v>-82.052000000000007</c:v>
                </c:pt>
                <c:pt idx="56">
                  <c:v>-82.052000000000007</c:v>
                </c:pt>
                <c:pt idx="57">
                  <c:v>-82.052000000000007</c:v>
                </c:pt>
                <c:pt idx="58">
                  <c:v>-82.052000000000007</c:v>
                </c:pt>
                <c:pt idx="59">
                  <c:v>-82.052000000000007</c:v>
                </c:pt>
                <c:pt idx="60">
                  <c:v>-90.052000000000007</c:v>
                </c:pt>
                <c:pt idx="61">
                  <c:v>-90.052000000000007</c:v>
                </c:pt>
                <c:pt idx="62">
                  <c:v>-90.052000000000007</c:v>
                </c:pt>
                <c:pt idx="63">
                  <c:v>-90.052000000000007</c:v>
                </c:pt>
                <c:pt idx="64">
                  <c:v>-90.052000000000007</c:v>
                </c:pt>
              </c:numCache>
            </c:numRef>
          </c:xVal>
          <c:yVal>
            <c:numRef>
              <c:f>Weld_M_t!$H$8:$H$72</c:f>
              <c:numCache>
                <c:formatCode>General</c:formatCode>
                <c:ptCount val="65"/>
                <c:pt idx="0">
                  <c:v>-3.4700000000000006</c:v>
                </c:pt>
                <c:pt idx="1">
                  <c:v>-0.97000000000000064</c:v>
                </c:pt>
                <c:pt idx="2">
                  <c:v>1.5299999999999994</c:v>
                </c:pt>
                <c:pt idx="3">
                  <c:v>4.0299999999999994</c:v>
                </c:pt>
                <c:pt idx="4">
                  <c:v>6.5299999999999994</c:v>
                </c:pt>
                <c:pt idx="5">
                  <c:v>-3.2699999999999996</c:v>
                </c:pt>
                <c:pt idx="6">
                  <c:v>-0.76999999999999957</c:v>
                </c:pt>
                <c:pt idx="7">
                  <c:v>1.7300000000000004</c:v>
                </c:pt>
                <c:pt idx="8">
                  <c:v>4.2300000000000004</c:v>
                </c:pt>
                <c:pt idx="9">
                  <c:v>6.73</c:v>
                </c:pt>
                <c:pt idx="10">
                  <c:v>-3.17</c:v>
                </c:pt>
                <c:pt idx="11">
                  <c:v>-0.66999999999999993</c:v>
                </c:pt>
                <c:pt idx="12">
                  <c:v>1.83</c:v>
                </c:pt>
                <c:pt idx="13">
                  <c:v>4.33</c:v>
                </c:pt>
                <c:pt idx="14">
                  <c:v>6.83</c:v>
                </c:pt>
                <c:pt idx="15">
                  <c:v>-3.0949999999999989</c:v>
                </c:pt>
                <c:pt idx="16">
                  <c:v>-0.59499999999999886</c:v>
                </c:pt>
                <c:pt idx="17">
                  <c:v>1.9050000000000011</c:v>
                </c:pt>
                <c:pt idx="18">
                  <c:v>4.4050000000000011</c:v>
                </c:pt>
                <c:pt idx="19">
                  <c:v>6.9050000000000011</c:v>
                </c:pt>
                <c:pt idx="20">
                  <c:v>-3.0199999999999996</c:v>
                </c:pt>
                <c:pt idx="21">
                  <c:v>-0.51999999999999957</c:v>
                </c:pt>
                <c:pt idx="22">
                  <c:v>1.9800000000000004</c:v>
                </c:pt>
                <c:pt idx="23">
                  <c:v>4.4800000000000004</c:v>
                </c:pt>
                <c:pt idx="24">
                  <c:v>6.98</c:v>
                </c:pt>
                <c:pt idx="25">
                  <c:v>-2.9450000000000003</c:v>
                </c:pt>
                <c:pt idx="26">
                  <c:v>-0.44500000000000028</c:v>
                </c:pt>
                <c:pt idx="27">
                  <c:v>2.0549999999999997</c:v>
                </c:pt>
                <c:pt idx="28">
                  <c:v>4.5549999999999997</c:v>
                </c:pt>
                <c:pt idx="29">
                  <c:v>7.0549999999999997</c:v>
                </c:pt>
                <c:pt idx="30">
                  <c:v>-2.8699999999999992</c:v>
                </c:pt>
                <c:pt idx="31">
                  <c:v>-0.36999999999999922</c:v>
                </c:pt>
                <c:pt idx="32">
                  <c:v>2.1300000000000008</c:v>
                </c:pt>
                <c:pt idx="33">
                  <c:v>4.6300000000000008</c:v>
                </c:pt>
                <c:pt idx="34">
                  <c:v>7.1300000000000008</c:v>
                </c:pt>
                <c:pt idx="35">
                  <c:v>-2.9749999999999996</c:v>
                </c:pt>
                <c:pt idx="36">
                  <c:v>-0.47499999999999964</c:v>
                </c:pt>
                <c:pt idx="37">
                  <c:v>2.0250000000000004</c:v>
                </c:pt>
                <c:pt idx="38">
                  <c:v>4.5250000000000004</c:v>
                </c:pt>
                <c:pt idx="39">
                  <c:v>7.0250000000000004</c:v>
                </c:pt>
                <c:pt idx="40">
                  <c:v>-3.08</c:v>
                </c:pt>
                <c:pt idx="41">
                  <c:v>-0.58000000000000007</c:v>
                </c:pt>
                <c:pt idx="42">
                  <c:v>1.92</c:v>
                </c:pt>
                <c:pt idx="43">
                  <c:v>4.42</c:v>
                </c:pt>
                <c:pt idx="44">
                  <c:v>6.92</c:v>
                </c:pt>
                <c:pt idx="45">
                  <c:v>-3.1850000000000005</c:v>
                </c:pt>
                <c:pt idx="46">
                  <c:v>-0.6850000000000005</c:v>
                </c:pt>
                <c:pt idx="47">
                  <c:v>1.8149999999999995</c:v>
                </c:pt>
                <c:pt idx="48">
                  <c:v>4.3149999999999995</c:v>
                </c:pt>
                <c:pt idx="49">
                  <c:v>6.8149999999999995</c:v>
                </c:pt>
                <c:pt idx="50">
                  <c:v>-3.2899999999999991</c:v>
                </c:pt>
                <c:pt idx="51">
                  <c:v>-0.78999999999999915</c:v>
                </c:pt>
                <c:pt idx="52">
                  <c:v>1.7100000000000009</c:v>
                </c:pt>
                <c:pt idx="53">
                  <c:v>4.2100000000000009</c:v>
                </c:pt>
                <c:pt idx="54">
                  <c:v>6.7100000000000009</c:v>
                </c:pt>
                <c:pt idx="55">
                  <c:v>-3.4299999999999997</c:v>
                </c:pt>
                <c:pt idx="56">
                  <c:v>-0.92999999999999972</c:v>
                </c:pt>
                <c:pt idx="57">
                  <c:v>1.5700000000000003</c:v>
                </c:pt>
                <c:pt idx="58">
                  <c:v>4.07</c:v>
                </c:pt>
                <c:pt idx="59">
                  <c:v>6.57</c:v>
                </c:pt>
                <c:pt idx="60">
                  <c:v>-3.7100000000000009</c:v>
                </c:pt>
                <c:pt idx="61">
                  <c:v>-1.2100000000000009</c:v>
                </c:pt>
                <c:pt idx="62">
                  <c:v>1.2899999999999991</c:v>
                </c:pt>
                <c:pt idx="63">
                  <c:v>3.7899999999999991</c:v>
                </c:pt>
                <c:pt idx="64">
                  <c:v>6.2899999999999991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195648"/>
        <c:axId val="155197440"/>
      </c:scatterChart>
      <c:valAx>
        <c:axId val="155195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197440"/>
        <c:crosses val="autoZero"/>
        <c:crossBetween val="midCat"/>
      </c:valAx>
      <c:valAx>
        <c:axId val="155197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195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Weld_M_n!$I$8:$I$72</c:f>
              <c:numCache>
                <c:formatCode>General</c:formatCode>
                <c:ptCount val="65"/>
                <c:pt idx="0">
                  <c:v>-42.052000000000007</c:v>
                </c:pt>
                <c:pt idx="1">
                  <c:v>-42.052000000000007</c:v>
                </c:pt>
                <c:pt idx="2">
                  <c:v>-42.052000000000007</c:v>
                </c:pt>
                <c:pt idx="3">
                  <c:v>-42.052000000000007</c:v>
                </c:pt>
                <c:pt idx="4">
                  <c:v>-42.052000000000007</c:v>
                </c:pt>
                <c:pt idx="5">
                  <c:v>-50.052000000000007</c:v>
                </c:pt>
                <c:pt idx="6">
                  <c:v>-50.052000000000007</c:v>
                </c:pt>
                <c:pt idx="7">
                  <c:v>-50.052000000000007</c:v>
                </c:pt>
                <c:pt idx="8">
                  <c:v>-50.052000000000007</c:v>
                </c:pt>
                <c:pt idx="9">
                  <c:v>-50.052000000000007</c:v>
                </c:pt>
                <c:pt idx="10">
                  <c:v>-54.052000000000007</c:v>
                </c:pt>
                <c:pt idx="11">
                  <c:v>-54.052000000000007</c:v>
                </c:pt>
                <c:pt idx="12">
                  <c:v>-54.052000000000007</c:v>
                </c:pt>
                <c:pt idx="13">
                  <c:v>-54.052000000000007</c:v>
                </c:pt>
                <c:pt idx="14">
                  <c:v>-54.052000000000007</c:v>
                </c:pt>
                <c:pt idx="15">
                  <c:v>-57.052000000000007</c:v>
                </c:pt>
                <c:pt idx="16">
                  <c:v>-57.052000000000007</c:v>
                </c:pt>
                <c:pt idx="17">
                  <c:v>-57.052000000000007</c:v>
                </c:pt>
                <c:pt idx="18">
                  <c:v>-57.052000000000007</c:v>
                </c:pt>
                <c:pt idx="19">
                  <c:v>-57.052000000000007</c:v>
                </c:pt>
                <c:pt idx="20">
                  <c:v>-60.052000000000007</c:v>
                </c:pt>
                <c:pt idx="21">
                  <c:v>-60.052000000000007</c:v>
                </c:pt>
                <c:pt idx="22">
                  <c:v>-60.052000000000007</c:v>
                </c:pt>
                <c:pt idx="23">
                  <c:v>-60.052000000000007</c:v>
                </c:pt>
                <c:pt idx="24">
                  <c:v>-60.052000000000007</c:v>
                </c:pt>
                <c:pt idx="25">
                  <c:v>-63.052000000000007</c:v>
                </c:pt>
                <c:pt idx="26">
                  <c:v>-63.052000000000007</c:v>
                </c:pt>
                <c:pt idx="27">
                  <c:v>-63.052000000000007</c:v>
                </c:pt>
                <c:pt idx="28">
                  <c:v>-63.052000000000007</c:v>
                </c:pt>
                <c:pt idx="29">
                  <c:v>-63.052000000000007</c:v>
                </c:pt>
                <c:pt idx="30">
                  <c:v>-66.052000000000007</c:v>
                </c:pt>
                <c:pt idx="31">
                  <c:v>-66.052000000000007</c:v>
                </c:pt>
                <c:pt idx="32">
                  <c:v>-66.052000000000007</c:v>
                </c:pt>
                <c:pt idx="33">
                  <c:v>-66.052000000000007</c:v>
                </c:pt>
                <c:pt idx="34">
                  <c:v>-66.052000000000007</c:v>
                </c:pt>
                <c:pt idx="35">
                  <c:v>-69.052000000000007</c:v>
                </c:pt>
                <c:pt idx="36">
                  <c:v>-69.052000000000007</c:v>
                </c:pt>
                <c:pt idx="37">
                  <c:v>-69.052000000000007</c:v>
                </c:pt>
                <c:pt idx="38">
                  <c:v>-69.052000000000007</c:v>
                </c:pt>
                <c:pt idx="39">
                  <c:v>-69.052000000000007</c:v>
                </c:pt>
                <c:pt idx="40">
                  <c:v>-72.052000000000007</c:v>
                </c:pt>
                <c:pt idx="41">
                  <c:v>-72.052000000000007</c:v>
                </c:pt>
                <c:pt idx="42">
                  <c:v>-72.052000000000007</c:v>
                </c:pt>
                <c:pt idx="43">
                  <c:v>-72.052000000000007</c:v>
                </c:pt>
                <c:pt idx="44">
                  <c:v>-72.052000000000007</c:v>
                </c:pt>
                <c:pt idx="45">
                  <c:v>-75.052000000000007</c:v>
                </c:pt>
                <c:pt idx="46">
                  <c:v>-75.052000000000007</c:v>
                </c:pt>
                <c:pt idx="47">
                  <c:v>-75.052000000000007</c:v>
                </c:pt>
                <c:pt idx="48">
                  <c:v>-75.052000000000007</c:v>
                </c:pt>
                <c:pt idx="49">
                  <c:v>-75.052000000000007</c:v>
                </c:pt>
                <c:pt idx="50">
                  <c:v>-78.052000000000007</c:v>
                </c:pt>
                <c:pt idx="51">
                  <c:v>-78.052000000000007</c:v>
                </c:pt>
                <c:pt idx="52">
                  <c:v>-78.052000000000007</c:v>
                </c:pt>
                <c:pt idx="53">
                  <c:v>-78.052000000000007</c:v>
                </c:pt>
                <c:pt idx="54">
                  <c:v>-78.052000000000007</c:v>
                </c:pt>
                <c:pt idx="55">
                  <c:v>-82.052000000000007</c:v>
                </c:pt>
                <c:pt idx="56">
                  <c:v>-82.052000000000007</c:v>
                </c:pt>
                <c:pt idx="57">
                  <c:v>-82.052000000000007</c:v>
                </c:pt>
                <c:pt idx="58">
                  <c:v>-82.052000000000007</c:v>
                </c:pt>
                <c:pt idx="59">
                  <c:v>-82.052000000000007</c:v>
                </c:pt>
                <c:pt idx="60">
                  <c:v>-90.052000000000007</c:v>
                </c:pt>
                <c:pt idx="61">
                  <c:v>-90.052000000000007</c:v>
                </c:pt>
                <c:pt idx="62">
                  <c:v>-90.052000000000007</c:v>
                </c:pt>
                <c:pt idx="63">
                  <c:v>-90.052000000000007</c:v>
                </c:pt>
                <c:pt idx="64">
                  <c:v>-90.052000000000007</c:v>
                </c:pt>
              </c:numCache>
            </c:numRef>
          </c:xVal>
          <c:yVal>
            <c:numRef>
              <c:f>Weld_M_n!$H$8:$H$72</c:f>
              <c:numCache>
                <c:formatCode>General</c:formatCode>
                <c:ptCount val="65"/>
                <c:pt idx="0">
                  <c:v>-3.4700000000000006</c:v>
                </c:pt>
                <c:pt idx="1">
                  <c:v>-0.97000000000000064</c:v>
                </c:pt>
                <c:pt idx="2">
                  <c:v>1.5299999999999994</c:v>
                </c:pt>
                <c:pt idx="3">
                  <c:v>4.0299999999999994</c:v>
                </c:pt>
                <c:pt idx="4">
                  <c:v>6.5299999999999994</c:v>
                </c:pt>
                <c:pt idx="5">
                  <c:v>-3.2699999999999996</c:v>
                </c:pt>
                <c:pt idx="6">
                  <c:v>-0.76999999999999957</c:v>
                </c:pt>
                <c:pt idx="7">
                  <c:v>1.7300000000000004</c:v>
                </c:pt>
                <c:pt idx="8">
                  <c:v>4.2300000000000004</c:v>
                </c:pt>
                <c:pt idx="9">
                  <c:v>6.73</c:v>
                </c:pt>
                <c:pt idx="10">
                  <c:v>-3.17</c:v>
                </c:pt>
                <c:pt idx="11">
                  <c:v>-0.66999999999999993</c:v>
                </c:pt>
                <c:pt idx="12">
                  <c:v>1.83</c:v>
                </c:pt>
                <c:pt idx="13">
                  <c:v>4.33</c:v>
                </c:pt>
                <c:pt idx="14">
                  <c:v>6.83</c:v>
                </c:pt>
                <c:pt idx="15">
                  <c:v>-3.0949999999999989</c:v>
                </c:pt>
                <c:pt idx="16">
                  <c:v>-0.59499999999999886</c:v>
                </c:pt>
                <c:pt idx="17">
                  <c:v>1.9050000000000011</c:v>
                </c:pt>
                <c:pt idx="18">
                  <c:v>4.4050000000000011</c:v>
                </c:pt>
                <c:pt idx="19">
                  <c:v>6.9050000000000011</c:v>
                </c:pt>
                <c:pt idx="20">
                  <c:v>-3.0199999999999996</c:v>
                </c:pt>
                <c:pt idx="21">
                  <c:v>-0.51999999999999957</c:v>
                </c:pt>
                <c:pt idx="22">
                  <c:v>1.9800000000000004</c:v>
                </c:pt>
                <c:pt idx="23">
                  <c:v>4.4800000000000004</c:v>
                </c:pt>
                <c:pt idx="24">
                  <c:v>6.98</c:v>
                </c:pt>
                <c:pt idx="25">
                  <c:v>-2.9450000000000003</c:v>
                </c:pt>
                <c:pt idx="26">
                  <c:v>-0.44500000000000028</c:v>
                </c:pt>
                <c:pt idx="27">
                  <c:v>2.0549999999999997</c:v>
                </c:pt>
                <c:pt idx="28">
                  <c:v>4.5549999999999997</c:v>
                </c:pt>
                <c:pt idx="29">
                  <c:v>7.0549999999999997</c:v>
                </c:pt>
                <c:pt idx="30">
                  <c:v>-2.8699999999999992</c:v>
                </c:pt>
                <c:pt idx="31">
                  <c:v>-0.36999999999999922</c:v>
                </c:pt>
                <c:pt idx="32">
                  <c:v>2.1300000000000008</c:v>
                </c:pt>
                <c:pt idx="33">
                  <c:v>4.6300000000000008</c:v>
                </c:pt>
                <c:pt idx="34">
                  <c:v>7.1300000000000008</c:v>
                </c:pt>
                <c:pt idx="35">
                  <c:v>-2.9749999999999996</c:v>
                </c:pt>
                <c:pt idx="36">
                  <c:v>-0.47499999999999964</c:v>
                </c:pt>
                <c:pt idx="37">
                  <c:v>2.0250000000000004</c:v>
                </c:pt>
                <c:pt idx="38">
                  <c:v>4.5250000000000004</c:v>
                </c:pt>
                <c:pt idx="39">
                  <c:v>7.0250000000000004</c:v>
                </c:pt>
                <c:pt idx="40">
                  <c:v>-3.08</c:v>
                </c:pt>
                <c:pt idx="41">
                  <c:v>-0.58000000000000007</c:v>
                </c:pt>
                <c:pt idx="42">
                  <c:v>1.92</c:v>
                </c:pt>
                <c:pt idx="43">
                  <c:v>4.42</c:v>
                </c:pt>
                <c:pt idx="44">
                  <c:v>6.92</c:v>
                </c:pt>
                <c:pt idx="45">
                  <c:v>-3.1850000000000005</c:v>
                </c:pt>
                <c:pt idx="46">
                  <c:v>-0.6850000000000005</c:v>
                </c:pt>
                <c:pt idx="47">
                  <c:v>1.8149999999999995</c:v>
                </c:pt>
                <c:pt idx="48">
                  <c:v>4.3149999999999995</c:v>
                </c:pt>
                <c:pt idx="49">
                  <c:v>6.8149999999999995</c:v>
                </c:pt>
                <c:pt idx="50">
                  <c:v>-3.2899999999999991</c:v>
                </c:pt>
                <c:pt idx="51">
                  <c:v>-0.78999999999999915</c:v>
                </c:pt>
                <c:pt idx="52">
                  <c:v>1.7100000000000009</c:v>
                </c:pt>
                <c:pt idx="53">
                  <c:v>4.2100000000000009</c:v>
                </c:pt>
                <c:pt idx="54">
                  <c:v>6.7100000000000009</c:v>
                </c:pt>
                <c:pt idx="55">
                  <c:v>-3.4299999999999997</c:v>
                </c:pt>
                <c:pt idx="56">
                  <c:v>-0.92999999999999972</c:v>
                </c:pt>
                <c:pt idx="57">
                  <c:v>1.5700000000000003</c:v>
                </c:pt>
                <c:pt idx="58">
                  <c:v>4.07</c:v>
                </c:pt>
                <c:pt idx="59">
                  <c:v>6.57</c:v>
                </c:pt>
                <c:pt idx="60">
                  <c:v>-3.7100000000000009</c:v>
                </c:pt>
                <c:pt idx="61">
                  <c:v>-1.2100000000000009</c:v>
                </c:pt>
                <c:pt idx="62">
                  <c:v>1.2899999999999991</c:v>
                </c:pt>
                <c:pt idx="63">
                  <c:v>3.7899999999999991</c:v>
                </c:pt>
                <c:pt idx="64">
                  <c:v>6.2899999999999991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238784"/>
        <c:axId val="155240320"/>
      </c:scatterChart>
      <c:valAx>
        <c:axId val="155238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240320"/>
        <c:crosses val="autoZero"/>
        <c:crossBetween val="midCat"/>
      </c:valAx>
      <c:valAx>
        <c:axId val="15524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238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Weld_M_l!$J$8:$J$72</c:f>
              <c:numCache>
                <c:formatCode>General</c:formatCode>
                <c:ptCount val="65"/>
                <c:pt idx="0">
                  <c:v>69.837000000000003</c:v>
                </c:pt>
                <c:pt idx="1">
                  <c:v>69.837000000000003</c:v>
                </c:pt>
                <c:pt idx="2">
                  <c:v>69.837000000000003</c:v>
                </c:pt>
                <c:pt idx="3">
                  <c:v>69.837000000000003</c:v>
                </c:pt>
                <c:pt idx="4">
                  <c:v>69.837000000000003</c:v>
                </c:pt>
                <c:pt idx="5">
                  <c:v>61.837000000000003</c:v>
                </c:pt>
                <c:pt idx="6">
                  <c:v>61.837000000000003</c:v>
                </c:pt>
                <c:pt idx="7">
                  <c:v>61.837000000000003</c:v>
                </c:pt>
                <c:pt idx="8">
                  <c:v>61.837000000000003</c:v>
                </c:pt>
                <c:pt idx="9">
                  <c:v>61.837000000000003</c:v>
                </c:pt>
                <c:pt idx="10">
                  <c:v>57.837000000000003</c:v>
                </c:pt>
                <c:pt idx="11">
                  <c:v>57.837000000000003</c:v>
                </c:pt>
                <c:pt idx="12">
                  <c:v>57.837000000000003</c:v>
                </c:pt>
                <c:pt idx="13">
                  <c:v>57.837000000000003</c:v>
                </c:pt>
                <c:pt idx="14">
                  <c:v>57.837000000000003</c:v>
                </c:pt>
                <c:pt idx="15">
                  <c:v>54.837000000000003</c:v>
                </c:pt>
                <c:pt idx="16">
                  <c:v>54.837000000000003</c:v>
                </c:pt>
                <c:pt idx="17">
                  <c:v>54.837000000000003</c:v>
                </c:pt>
                <c:pt idx="18">
                  <c:v>54.837000000000003</c:v>
                </c:pt>
                <c:pt idx="19">
                  <c:v>54.837000000000003</c:v>
                </c:pt>
                <c:pt idx="20">
                  <c:v>51.837000000000003</c:v>
                </c:pt>
                <c:pt idx="21">
                  <c:v>51.837000000000003</c:v>
                </c:pt>
                <c:pt idx="22">
                  <c:v>51.837000000000003</c:v>
                </c:pt>
                <c:pt idx="23">
                  <c:v>51.837000000000003</c:v>
                </c:pt>
                <c:pt idx="24">
                  <c:v>51.837000000000003</c:v>
                </c:pt>
                <c:pt idx="25">
                  <c:v>48.837000000000003</c:v>
                </c:pt>
                <c:pt idx="26">
                  <c:v>48.837000000000003</c:v>
                </c:pt>
                <c:pt idx="27">
                  <c:v>48.837000000000003</c:v>
                </c:pt>
                <c:pt idx="28">
                  <c:v>48.837000000000003</c:v>
                </c:pt>
                <c:pt idx="29">
                  <c:v>48.837000000000003</c:v>
                </c:pt>
                <c:pt idx="30">
                  <c:v>45.837000000000003</c:v>
                </c:pt>
                <c:pt idx="31">
                  <c:v>45.837000000000003</c:v>
                </c:pt>
                <c:pt idx="32">
                  <c:v>45.837000000000003</c:v>
                </c:pt>
                <c:pt idx="33">
                  <c:v>45.837000000000003</c:v>
                </c:pt>
                <c:pt idx="34">
                  <c:v>45.837000000000003</c:v>
                </c:pt>
                <c:pt idx="35">
                  <c:v>42.837000000000003</c:v>
                </c:pt>
                <c:pt idx="36">
                  <c:v>42.837000000000003</c:v>
                </c:pt>
                <c:pt idx="37">
                  <c:v>42.837000000000003</c:v>
                </c:pt>
                <c:pt idx="38">
                  <c:v>42.837000000000003</c:v>
                </c:pt>
                <c:pt idx="39">
                  <c:v>42.837000000000003</c:v>
                </c:pt>
                <c:pt idx="40">
                  <c:v>39.837000000000003</c:v>
                </c:pt>
                <c:pt idx="41">
                  <c:v>39.837000000000003</c:v>
                </c:pt>
                <c:pt idx="42">
                  <c:v>39.837000000000003</c:v>
                </c:pt>
                <c:pt idx="43">
                  <c:v>39.837000000000003</c:v>
                </c:pt>
                <c:pt idx="44">
                  <c:v>39.837000000000003</c:v>
                </c:pt>
                <c:pt idx="45">
                  <c:v>36.837000000000003</c:v>
                </c:pt>
                <c:pt idx="46">
                  <c:v>36.837000000000003</c:v>
                </c:pt>
                <c:pt idx="47">
                  <c:v>36.837000000000003</c:v>
                </c:pt>
                <c:pt idx="48">
                  <c:v>36.837000000000003</c:v>
                </c:pt>
                <c:pt idx="49">
                  <c:v>36.837000000000003</c:v>
                </c:pt>
                <c:pt idx="50">
                  <c:v>33.837000000000003</c:v>
                </c:pt>
                <c:pt idx="51">
                  <c:v>33.837000000000003</c:v>
                </c:pt>
                <c:pt idx="52">
                  <c:v>33.837000000000003</c:v>
                </c:pt>
                <c:pt idx="53">
                  <c:v>33.837000000000003</c:v>
                </c:pt>
                <c:pt idx="54">
                  <c:v>33.837000000000003</c:v>
                </c:pt>
                <c:pt idx="55">
                  <c:v>29.837000000000003</c:v>
                </c:pt>
                <c:pt idx="56">
                  <c:v>29.837000000000003</c:v>
                </c:pt>
                <c:pt idx="57">
                  <c:v>29.837000000000003</c:v>
                </c:pt>
                <c:pt idx="58">
                  <c:v>29.837000000000003</c:v>
                </c:pt>
                <c:pt idx="59">
                  <c:v>29.837000000000003</c:v>
                </c:pt>
                <c:pt idx="60">
                  <c:v>21.837000000000003</c:v>
                </c:pt>
                <c:pt idx="61">
                  <c:v>21.837000000000003</c:v>
                </c:pt>
                <c:pt idx="62">
                  <c:v>21.837000000000003</c:v>
                </c:pt>
                <c:pt idx="63">
                  <c:v>21.837000000000003</c:v>
                </c:pt>
                <c:pt idx="64">
                  <c:v>21.837000000000003</c:v>
                </c:pt>
              </c:numCache>
            </c:numRef>
          </c:xVal>
          <c:yVal>
            <c:numRef>
              <c:f>Weld_M_l!$H$8:$H$72</c:f>
              <c:numCache>
                <c:formatCode>General</c:formatCode>
                <c:ptCount val="65"/>
                <c:pt idx="0">
                  <c:v>-5.9</c:v>
                </c:pt>
                <c:pt idx="1">
                  <c:v>-3.4000000000000004</c:v>
                </c:pt>
                <c:pt idx="2">
                  <c:v>-0.90000000000000036</c:v>
                </c:pt>
                <c:pt idx="3">
                  <c:v>1.5999999999999996</c:v>
                </c:pt>
                <c:pt idx="4">
                  <c:v>4.0999999999999996</c:v>
                </c:pt>
                <c:pt idx="5">
                  <c:v>-5.870000000000001</c:v>
                </c:pt>
                <c:pt idx="6">
                  <c:v>-3.370000000000001</c:v>
                </c:pt>
                <c:pt idx="7">
                  <c:v>-0.87000000000000099</c:v>
                </c:pt>
                <c:pt idx="8">
                  <c:v>1.629999999999999</c:v>
                </c:pt>
                <c:pt idx="9">
                  <c:v>4.129999999999999</c:v>
                </c:pt>
                <c:pt idx="10">
                  <c:v>-5.8550000000000004</c:v>
                </c:pt>
                <c:pt idx="11">
                  <c:v>-3.3550000000000004</c:v>
                </c:pt>
                <c:pt idx="12">
                  <c:v>-0.85500000000000043</c:v>
                </c:pt>
                <c:pt idx="13">
                  <c:v>1.6449999999999996</c:v>
                </c:pt>
                <c:pt idx="14">
                  <c:v>4.1449999999999996</c:v>
                </c:pt>
                <c:pt idx="15">
                  <c:v>-5.84375</c:v>
                </c:pt>
                <c:pt idx="16">
                  <c:v>-3.34375</c:v>
                </c:pt>
                <c:pt idx="17">
                  <c:v>-0.84375</c:v>
                </c:pt>
                <c:pt idx="18">
                  <c:v>1.65625</c:v>
                </c:pt>
                <c:pt idx="19">
                  <c:v>4.15625</c:v>
                </c:pt>
                <c:pt idx="20">
                  <c:v>-5.8324999999999996</c:v>
                </c:pt>
                <c:pt idx="21">
                  <c:v>-3.3324999999999996</c:v>
                </c:pt>
                <c:pt idx="22">
                  <c:v>-0.83249999999999957</c:v>
                </c:pt>
                <c:pt idx="23">
                  <c:v>1.6675000000000004</c:v>
                </c:pt>
                <c:pt idx="24">
                  <c:v>4.1675000000000004</c:v>
                </c:pt>
                <c:pt idx="25">
                  <c:v>-5.8212499999999991</c:v>
                </c:pt>
                <c:pt idx="26">
                  <c:v>-3.3212499999999991</c:v>
                </c:pt>
                <c:pt idx="27">
                  <c:v>-0.82124999999999915</c:v>
                </c:pt>
                <c:pt idx="28">
                  <c:v>1.6787500000000009</c:v>
                </c:pt>
                <c:pt idx="29">
                  <c:v>4.1787500000000009</c:v>
                </c:pt>
                <c:pt idx="30">
                  <c:v>-5.8099999999999987</c:v>
                </c:pt>
                <c:pt idx="31">
                  <c:v>-3.3099999999999987</c:v>
                </c:pt>
                <c:pt idx="32">
                  <c:v>-0.80999999999999872</c:v>
                </c:pt>
                <c:pt idx="33">
                  <c:v>1.6900000000000013</c:v>
                </c:pt>
                <c:pt idx="34">
                  <c:v>4.1900000000000013</c:v>
                </c:pt>
                <c:pt idx="35">
                  <c:v>-5.9550000000000001</c:v>
                </c:pt>
                <c:pt idx="36">
                  <c:v>-3.4550000000000001</c:v>
                </c:pt>
                <c:pt idx="37">
                  <c:v>-0.95500000000000007</c:v>
                </c:pt>
                <c:pt idx="38">
                  <c:v>1.5449999999999999</c:v>
                </c:pt>
                <c:pt idx="39">
                  <c:v>4.0449999999999999</c:v>
                </c:pt>
                <c:pt idx="40">
                  <c:v>-6.1</c:v>
                </c:pt>
                <c:pt idx="41">
                  <c:v>-3.5999999999999996</c:v>
                </c:pt>
                <c:pt idx="42">
                  <c:v>-1.0999999999999996</c:v>
                </c:pt>
                <c:pt idx="43">
                  <c:v>1.4000000000000004</c:v>
                </c:pt>
                <c:pt idx="44">
                  <c:v>3.9000000000000004</c:v>
                </c:pt>
                <c:pt idx="45">
                  <c:v>-6.2449999999999992</c:v>
                </c:pt>
                <c:pt idx="46">
                  <c:v>-3.7449999999999992</c:v>
                </c:pt>
                <c:pt idx="47">
                  <c:v>-1.2449999999999992</c:v>
                </c:pt>
                <c:pt idx="48">
                  <c:v>1.2550000000000008</c:v>
                </c:pt>
                <c:pt idx="49">
                  <c:v>3.7550000000000008</c:v>
                </c:pt>
                <c:pt idx="50">
                  <c:v>-6.3900000000000006</c:v>
                </c:pt>
                <c:pt idx="51">
                  <c:v>-3.8900000000000006</c:v>
                </c:pt>
                <c:pt idx="52">
                  <c:v>-1.3900000000000006</c:v>
                </c:pt>
                <c:pt idx="53">
                  <c:v>1.1099999999999994</c:v>
                </c:pt>
                <c:pt idx="54">
                  <c:v>3.6099999999999994</c:v>
                </c:pt>
                <c:pt idx="55">
                  <c:v>-6.5833333333333321</c:v>
                </c:pt>
                <c:pt idx="56">
                  <c:v>-4.0833333333333321</c:v>
                </c:pt>
                <c:pt idx="57">
                  <c:v>-1.5833333333333321</c:v>
                </c:pt>
                <c:pt idx="58">
                  <c:v>0.91666666666666785</c:v>
                </c:pt>
                <c:pt idx="59">
                  <c:v>3.4166666666666679</c:v>
                </c:pt>
                <c:pt idx="60">
                  <c:v>-6.9699999999999989</c:v>
                </c:pt>
                <c:pt idx="61">
                  <c:v>-4.4699999999999989</c:v>
                </c:pt>
                <c:pt idx="62">
                  <c:v>-1.9699999999999989</c:v>
                </c:pt>
                <c:pt idx="63">
                  <c:v>0.53000000000000114</c:v>
                </c:pt>
                <c:pt idx="64">
                  <c:v>3.0300000000000011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14048"/>
        <c:axId val="155315584"/>
      </c:scatterChart>
      <c:valAx>
        <c:axId val="15531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315584"/>
        <c:crosses val="autoZero"/>
        <c:crossBetween val="midCat"/>
      </c:valAx>
      <c:valAx>
        <c:axId val="15531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314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Weld_N_t!$I$8:$I$72</c:f>
              <c:numCache>
                <c:formatCode>General</c:formatCode>
                <c:ptCount val="65"/>
                <c:pt idx="0">
                  <c:v>-24.132000000000001</c:v>
                </c:pt>
                <c:pt idx="1">
                  <c:v>-24.132000000000001</c:v>
                </c:pt>
                <c:pt idx="2">
                  <c:v>-24.132000000000001</c:v>
                </c:pt>
                <c:pt idx="3">
                  <c:v>-24.132000000000001</c:v>
                </c:pt>
                <c:pt idx="4">
                  <c:v>-24.132000000000001</c:v>
                </c:pt>
                <c:pt idx="5">
                  <c:v>-16.132000000000001</c:v>
                </c:pt>
                <c:pt idx="6">
                  <c:v>-16.132000000000001</c:v>
                </c:pt>
                <c:pt idx="7">
                  <c:v>-16.132000000000001</c:v>
                </c:pt>
                <c:pt idx="8">
                  <c:v>-16.132000000000001</c:v>
                </c:pt>
                <c:pt idx="9">
                  <c:v>-16.132000000000001</c:v>
                </c:pt>
                <c:pt idx="10">
                  <c:v>-12.132</c:v>
                </c:pt>
                <c:pt idx="11">
                  <c:v>-12.132</c:v>
                </c:pt>
                <c:pt idx="12">
                  <c:v>-12.132</c:v>
                </c:pt>
                <c:pt idx="13">
                  <c:v>-12.132</c:v>
                </c:pt>
                <c:pt idx="14">
                  <c:v>-12.132</c:v>
                </c:pt>
                <c:pt idx="15">
                  <c:v>-9.1319999999999997</c:v>
                </c:pt>
                <c:pt idx="16">
                  <c:v>-9.1319999999999997</c:v>
                </c:pt>
                <c:pt idx="17">
                  <c:v>-9.1319999999999997</c:v>
                </c:pt>
                <c:pt idx="18">
                  <c:v>-9.1319999999999997</c:v>
                </c:pt>
                <c:pt idx="19">
                  <c:v>-9.1319999999999997</c:v>
                </c:pt>
                <c:pt idx="20">
                  <c:v>-6.1319999999999997</c:v>
                </c:pt>
                <c:pt idx="21">
                  <c:v>-6.1319999999999997</c:v>
                </c:pt>
                <c:pt idx="22">
                  <c:v>-6.1319999999999997</c:v>
                </c:pt>
                <c:pt idx="23">
                  <c:v>-6.1319999999999997</c:v>
                </c:pt>
                <c:pt idx="24">
                  <c:v>-6.1319999999999997</c:v>
                </c:pt>
                <c:pt idx="25">
                  <c:v>-3.1320000000000001</c:v>
                </c:pt>
                <c:pt idx="26">
                  <c:v>-3.1320000000000001</c:v>
                </c:pt>
                <c:pt idx="27">
                  <c:v>-3.1320000000000001</c:v>
                </c:pt>
                <c:pt idx="28">
                  <c:v>-3.1320000000000001</c:v>
                </c:pt>
                <c:pt idx="29">
                  <c:v>-3.1320000000000001</c:v>
                </c:pt>
                <c:pt idx="30">
                  <c:v>-0.13200000000000001</c:v>
                </c:pt>
                <c:pt idx="31">
                  <c:v>-0.13200000000000001</c:v>
                </c:pt>
                <c:pt idx="32">
                  <c:v>-0.13200000000000001</c:v>
                </c:pt>
                <c:pt idx="33">
                  <c:v>-0.13200000000000001</c:v>
                </c:pt>
                <c:pt idx="34">
                  <c:v>-0.13200000000000001</c:v>
                </c:pt>
                <c:pt idx="35">
                  <c:v>2.8679999999999999</c:v>
                </c:pt>
                <c:pt idx="36">
                  <c:v>2.8679999999999999</c:v>
                </c:pt>
                <c:pt idx="37">
                  <c:v>2.8679999999999999</c:v>
                </c:pt>
                <c:pt idx="38">
                  <c:v>2.8679999999999999</c:v>
                </c:pt>
                <c:pt idx="39">
                  <c:v>2.8679999999999999</c:v>
                </c:pt>
                <c:pt idx="40">
                  <c:v>5.8680000000000003</c:v>
                </c:pt>
                <c:pt idx="41">
                  <c:v>5.8680000000000003</c:v>
                </c:pt>
                <c:pt idx="42">
                  <c:v>5.8680000000000003</c:v>
                </c:pt>
                <c:pt idx="43">
                  <c:v>5.8680000000000003</c:v>
                </c:pt>
                <c:pt idx="44">
                  <c:v>5.8680000000000003</c:v>
                </c:pt>
                <c:pt idx="45">
                  <c:v>8.8680000000000003</c:v>
                </c:pt>
                <c:pt idx="46">
                  <c:v>8.8680000000000003</c:v>
                </c:pt>
                <c:pt idx="47">
                  <c:v>8.8680000000000003</c:v>
                </c:pt>
                <c:pt idx="48">
                  <c:v>8.8680000000000003</c:v>
                </c:pt>
                <c:pt idx="49">
                  <c:v>8.8680000000000003</c:v>
                </c:pt>
                <c:pt idx="50">
                  <c:v>11.868</c:v>
                </c:pt>
                <c:pt idx="51">
                  <c:v>11.868</c:v>
                </c:pt>
                <c:pt idx="52">
                  <c:v>11.868</c:v>
                </c:pt>
                <c:pt idx="53">
                  <c:v>11.868</c:v>
                </c:pt>
                <c:pt idx="54">
                  <c:v>11.868</c:v>
                </c:pt>
                <c:pt idx="55">
                  <c:v>15.868</c:v>
                </c:pt>
                <c:pt idx="56">
                  <c:v>15.868</c:v>
                </c:pt>
                <c:pt idx="57">
                  <c:v>15.868</c:v>
                </c:pt>
                <c:pt idx="58">
                  <c:v>15.868</c:v>
                </c:pt>
                <c:pt idx="59">
                  <c:v>15.868</c:v>
                </c:pt>
                <c:pt idx="60">
                  <c:v>23.867999999999999</c:v>
                </c:pt>
                <c:pt idx="61">
                  <c:v>23.867999999999999</c:v>
                </c:pt>
                <c:pt idx="62">
                  <c:v>23.867999999999999</c:v>
                </c:pt>
                <c:pt idx="63">
                  <c:v>23.867999999999999</c:v>
                </c:pt>
                <c:pt idx="64">
                  <c:v>23.867999999999999</c:v>
                </c:pt>
              </c:numCache>
            </c:numRef>
          </c:xVal>
          <c:yVal>
            <c:numRef>
              <c:f>Weld_N_t!$H$8:$H$72</c:f>
              <c:numCache>
                <c:formatCode>General</c:formatCode>
                <c:ptCount val="65"/>
                <c:pt idx="0">
                  <c:v>-3.6500000000000004</c:v>
                </c:pt>
                <c:pt idx="1">
                  <c:v>-1.1500000000000004</c:v>
                </c:pt>
                <c:pt idx="2">
                  <c:v>1.3499999999999996</c:v>
                </c:pt>
                <c:pt idx="3">
                  <c:v>3.8499999999999996</c:v>
                </c:pt>
                <c:pt idx="4">
                  <c:v>6.35</c:v>
                </c:pt>
                <c:pt idx="5">
                  <c:v>-3.4233333333333338</c:v>
                </c:pt>
                <c:pt idx="6">
                  <c:v>-0.92333333333333378</c:v>
                </c:pt>
                <c:pt idx="7">
                  <c:v>1.5766666666666662</c:v>
                </c:pt>
                <c:pt idx="8">
                  <c:v>4.0766666666666662</c:v>
                </c:pt>
                <c:pt idx="9">
                  <c:v>6.5766666666666662</c:v>
                </c:pt>
                <c:pt idx="10">
                  <c:v>-3.3100000000000005</c:v>
                </c:pt>
                <c:pt idx="11">
                  <c:v>-0.8100000000000005</c:v>
                </c:pt>
                <c:pt idx="12">
                  <c:v>1.6899999999999995</c:v>
                </c:pt>
                <c:pt idx="13">
                  <c:v>4.1899999999999995</c:v>
                </c:pt>
                <c:pt idx="14">
                  <c:v>6.6899999999999995</c:v>
                </c:pt>
                <c:pt idx="15">
                  <c:v>-3.2250000000000014</c:v>
                </c:pt>
                <c:pt idx="16">
                  <c:v>-0.72500000000000142</c:v>
                </c:pt>
                <c:pt idx="17">
                  <c:v>1.7749999999999986</c:v>
                </c:pt>
                <c:pt idx="18">
                  <c:v>4.2749999999999986</c:v>
                </c:pt>
                <c:pt idx="19">
                  <c:v>6.7749999999999986</c:v>
                </c:pt>
                <c:pt idx="20">
                  <c:v>-3.1400000000000006</c:v>
                </c:pt>
                <c:pt idx="21">
                  <c:v>-0.64000000000000057</c:v>
                </c:pt>
                <c:pt idx="22">
                  <c:v>1.8599999999999994</c:v>
                </c:pt>
                <c:pt idx="23">
                  <c:v>4.3599999999999994</c:v>
                </c:pt>
                <c:pt idx="24">
                  <c:v>6.8599999999999994</c:v>
                </c:pt>
                <c:pt idx="25">
                  <c:v>-3.0549999999999997</c:v>
                </c:pt>
                <c:pt idx="26">
                  <c:v>-0.55499999999999972</c:v>
                </c:pt>
                <c:pt idx="27">
                  <c:v>1.9450000000000003</c:v>
                </c:pt>
                <c:pt idx="28">
                  <c:v>4.4450000000000003</c:v>
                </c:pt>
                <c:pt idx="29">
                  <c:v>6.9450000000000003</c:v>
                </c:pt>
                <c:pt idx="30">
                  <c:v>-2.9700000000000006</c:v>
                </c:pt>
                <c:pt idx="31">
                  <c:v>-0.47000000000000064</c:v>
                </c:pt>
                <c:pt idx="32">
                  <c:v>2.0299999999999994</c:v>
                </c:pt>
                <c:pt idx="33">
                  <c:v>4.5299999999999994</c:v>
                </c:pt>
                <c:pt idx="34">
                  <c:v>7.0299999999999994</c:v>
                </c:pt>
                <c:pt idx="35">
                  <c:v>-3.0449999999999999</c:v>
                </c:pt>
                <c:pt idx="36">
                  <c:v>-0.54499999999999993</c:v>
                </c:pt>
                <c:pt idx="37">
                  <c:v>1.9550000000000001</c:v>
                </c:pt>
                <c:pt idx="38">
                  <c:v>4.4550000000000001</c:v>
                </c:pt>
                <c:pt idx="39">
                  <c:v>6.9550000000000001</c:v>
                </c:pt>
                <c:pt idx="40">
                  <c:v>-3.120000000000001</c:v>
                </c:pt>
                <c:pt idx="41">
                  <c:v>-0.62000000000000099</c:v>
                </c:pt>
                <c:pt idx="42">
                  <c:v>1.879999999999999</c:v>
                </c:pt>
                <c:pt idx="43">
                  <c:v>4.379999999999999</c:v>
                </c:pt>
                <c:pt idx="44">
                  <c:v>6.879999999999999</c:v>
                </c:pt>
                <c:pt idx="45">
                  <c:v>-3.1950000000000003</c:v>
                </c:pt>
                <c:pt idx="46">
                  <c:v>-0.69500000000000028</c:v>
                </c:pt>
                <c:pt idx="47">
                  <c:v>1.8049999999999997</c:v>
                </c:pt>
                <c:pt idx="48">
                  <c:v>4.3049999999999997</c:v>
                </c:pt>
                <c:pt idx="49">
                  <c:v>6.8049999999999997</c:v>
                </c:pt>
                <c:pt idx="50">
                  <c:v>-3.2699999999999996</c:v>
                </c:pt>
                <c:pt idx="51">
                  <c:v>-0.76999999999999957</c:v>
                </c:pt>
                <c:pt idx="52">
                  <c:v>1.7300000000000004</c:v>
                </c:pt>
                <c:pt idx="53">
                  <c:v>4.2300000000000004</c:v>
                </c:pt>
                <c:pt idx="54">
                  <c:v>6.73</c:v>
                </c:pt>
                <c:pt idx="55">
                  <c:v>-3.370000000000001</c:v>
                </c:pt>
                <c:pt idx="56">
                  <c:v>-0.87000000000000099</c:v>
                </c:pt>
                <c:pt idx="57">
                  <c:v>1.629999999999999</c:v>
                </c:pt>
                <c:pt idx="58">
                  <c:v>4.129999999999999</c:v>
                </c:pt>
                <c:pt idx="59">
                  <c:v>6.629999999999999</c:v>
                </c:pt>
                <c:pt idx="60">
                  <c:v>-3.5700000000000003</c:v>
                </c:pt>
                <c:pt idx="61">
                  <c:v>-1.0700000000000003</c:v>
                </c:pt>
                <c:pt idx="62">
                  <c:v>1.4299999999999997</c:v>
                </c:pt>
                <c:pt idx="63">
                  <c:v>3.9299999999999997</c:v>
                </c:pt>
                <c:pt idx="64">
                  <c:v>6.43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89312"/>
        <c:axId val="155411584"/>
      </c:scatterChart>
      <c:valAx>
        <c:axId val="155389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411584"/>
        <c:crosses val="autoZero"/>
        <c:crossBetween val="midCat"/>
      </c:valAx>
      <c:valAx>
        <c:axId val="155411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3893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Weld_N_n!$I$8:$I$72</c:f>
              <c:numCache>
                <c:formatCode>General</c:formatCode>
                <c:ptCount val="65"/>
                <c:pt idx="0">
                  <c:v>-24.132000000000001</c:v>
                </c:pt>
                <c:pt idx="1">
                  <c:v>-24.132000000000001</c:v>
                </c:pt>
                <c:pt idx="2">
                  <c:v>-24.132000000000001</c:v>
                </c:pt>
                <c:pt idx="3">
                  <c:v>-24.132000000000001</c:v>
                </c:pt>
                <c:pt idx="4">
                  <c:v>-24.132000000000001</c:v>
                </c:pt>
                <c:pt idx="5">
                  <c:v>-16.132000000000001</c:v>
                </c:pt>
                <c:pt idx="6">
                  <c:v>-16.132000000000001</c:v>
                </c:pt>
                <c:pt idx="7">
                  <c:v>-16.132000000000001</c:v>
                </c:pt>
                <c:pt idx="8">
                  <c:v>-16.132000000000001</c:v>
                </c:pt>
                <c:pt idx="9">
                  <c:v>-16.132000000000001</c:v>
                </c:pt>
                <c:pt idx="10">
                  <c:v>-12.132</c:v>
                </c:pt>
                <c:pt idx="11">
                  <c:v>-12.132</c:v>
                </c:pt>
                <c:pt idx="12">
                  <c:v>-12.132</c:v>
                </c:pt>
                <c:pt idx="13">
                  <c:v>-12.132</c:v>
                </c:pt>
                <c:pt idx="14">
                  <c:v>-12.132</c:v>
                </c:pt>
                <c:pt idx="15">
                  <c:v>-9.1319999999999997</c:v>
                </c:pt>
                <c:pt idx="16">
                  <c:v>-9.1319999999999997</c:v>
                </c:pt>
                <c:pt idx="17">
                  <c:v>-9.1319999999999997</c:v>
                </c:pt>
                <c:pt idx="18">
                  <c:v>-9.1319999999999997</c:v>
                </c:pt>
                <c:pt idx="19">
                  <c:v>-9.1319999999999997</c:v>
                </c:pt>
                <c:pt idx="20">
                  <c:v>-6.1319999999999997</c:v>
                </c:pt>
                <c:pt idx="21">
                  <c:v>-6.1319999999999997</c:v>
                </c:pt>
                <c:pt idx="22">
                  <c:v>-6.1319999999999997</c:v>
                </c:pt>
                <c:pt idx="23">
                  <c:v>-6.1319999999999997</c:v>
                </c:pt>
                <c:pt idx="24">
                  <c:v>-6.1319999999999997</c:v>
                </c:pt>
                <c:pt idx="25">
                  <c:v>-3.1320000000000001</c:v>
                </c:pt>
                <c:pt idx="26">
                  <c:v>-3.1320000000000001</c:v>
                </c:pt>
                <c:pt idx="27">
                  <c:v>-3.1320000000000001</c:v>
                </c:pt>
                <c:pt idx="28">
                  <c:v>-3.1320000000000001</c:v>
                </c:pt>
                <c:pt idx="29">
                  <c:v>-3.1320000000000001</c:v>
                </c:pt>
                <c:pt idx="30">
                  <c:v>-0.13200000000000001</c:v>
                </c:pt>
                <c:pt idx="31">
                  <c:v>-0.13200000000000001</c:v>
                </c:pt>
                <c:pt idx="32">
                  <c:v>-0.13200000000000001</c:v>
                </c:pt>
                <c:pt idx="33">
                  <c:v>-0.13200000000000001</c:v>
                </c:pt>
                <c:pt idx="34">
                  <c:v>-0.13200000000000001</c:v>
                </c:pt>
                <c:pt idx="35">
                  <c:v>2.8679999999999999</c:v>
                </c:pt>
                <c:pt idx="36">
                  <c:v>2.8679999999999999</c:v>
                </c:pt>
                <c:pt idx="37">
                  <c:v>2.8679999999999999</c:v>
                </c:pt>
                <c:pt idx="38">
                  <c:v>2.8679999999999999</c:v>
                </c:pt>
                <c:pt idx="39">
                  <c:v>2.8679999999999999</c:v>
                </c:pt>
                <c:pt idx="40">
                  <c:v>5.8680000000000003</c:v>
                </c:pt>
                <c:pt idx="41">
                  <c:v>5.8680000000000003</c:v>
                </c:pt>
                <c:pt idx="42">
                  <c:v>5.8680000000000003</c:v>
                </c:pt>
                <c:pt idx="43">
                  <c:v>5.8680000000000003</c:v>
                </c:pt>
                <c:pt idx="44">
                  <c:v>5.8680000000000003</c:v>
                </c:pt>
                <c:pt idx="45">
                  <c:v>8.8680000000000003</c:v>
                </c:pt>
                <c:pt idx="46">
                  <c:v>8.8680000000000003</c:v>
                </c:pt>
                <c:pt idx="47">
                  <c:v>8.8680000000000003</c:v>
                </c:pt>
                <c:pt idx="48">
                  <c:v>8.8680000000000003</c:v>
                </c:pt>
                <c:pt idx="49">
                  <c:v>8.8680000000000003</c:v>
                </c:pt>
                <c:pt idx="50">
                  <c:v>11.868</c:v>
                </c:pt>
                <c:pt idx="51">
                  <c:v>11.868</c:v>
                </c:pt>
                <c:pt idx="52">
                  <c:v>11.868</c:v>
                </c:pt>
                <c:pt idx="53">
                  <c:v>11.868</c:v>
                </c:pt>
                <c:pt idx="54">
                  <c:v>11.868</c:v>
                </c:pt>
                <c:pt idx="55">
                  <c:v>15.868</c:v>
                </c:pt>
                <c:pt idx="56">
                  <c:v>15.868</c:v>
                </c:pt>
                <c:pt idx="57">
                  <c:v>15.868</c:v>
                </c:pt>
                <c:pt idx="58">
                  <c:v>15.868</c:v>
                </c:pt>
                <c:pt idx="59">
                  <c:v>15.868</c:v>
                </c:pt>
                <c:pt idx="60">
                  <c:v>23.867999999999999</c:v>
                </c:pt>
                <c:pt idx="61">
                  <c:v>23.867999999999999</c:v>
                </c:pt>
                <c:pt idx="62">
                  <c:v>23.867999999999999</c:v>
                </c:pt>
                <c:pt idx="63">
                  <c:v>23.867999999999999</c:v>
                </c:pt>
                <c:pt idx="64">
                  <c:v>23.867999999999999</c:v>
                </c:pt>
              </c:numCache>
            </c:numRef>
          </c:xVal>
          <c:yVal>
            <c:numRef>
              <c:f>Weld_N_n!$H$8:$H$72</c:f>
              <c:numCache>
                <c:formatCode>General</c:formatCode>
                <c:ptCount val="65"/>
                <c:pt idx="0">
                  <c:v>-3.6500000000000004</c:v>
                </c:pt>
                <c:pt idx="1">
                  <c:v>-1.1500000000000004</c:v>
                </c:pt>
                <c:pt idx="2">
                  <c:v>1.3499999999999996</c:v>
                </c:pt>
                <c:pt idx="3">
                  <c:v>3.8499999999999996</c:v>
                </c:pt>
                <c:pt idx="4">
                  <c:v>6.35</c:v>
                </c:pt>
                <c:pt idx="5">
                  <c:v>-3.4233333333333338</c:v>
                </c:pt>
                <c:pt idx="6">
                  <c:v>-0.92333333333333378</c:v>
                </c:pt>
                <c:pt idx="7">
                  <c:v>1.5766666666666662</c:v>
                </c:pt>
                <c:pt idx="8">
                  <c:v>4.0766666666666662</c:v>
                </c:pt>
                <c:pt idx="9">
                  <c:v>6.5766666666666662</c:v>
                </c:pt>
                <c:pt idx="10">
                  <c:v>-3.3100000000000005</c:v>
                </c:pt>
                <c:pt idx="11">
                  <c:v>-0.8100000000000005</c:v>
                </c:pt>
                <c:pt idx="12">
                  <c:v>1.6899999999999995</c:v>
                </c:pt>
                <c:pt idx="13">
                  <c:v>4.1899999999999995</c:v>
                </c:pt>
                <c:pt idx="14">
                  <c:v>6.6899999999999995</c:v>
                </c:pt>
                <c:pt idx="15">
                  <c:v>-3.2250000000000014</c:v>
                </c:pt>
                <c:pt idx="16">
                  <c:v>-0.72500000000000142</c:v>
                </c:pt>
                <c:pt idx="17">
                  <c:v>1.7749999999999986</c:v>
                </c:pt>
                <c:pt idx="18">
                  <c:v>4.2749999999999986</c:v>
                </c:pt>
                <c:pt idx="19">
                  <c:v>6.7749999999999986</c:v>
                </c:pt>
                <c:pt idx="20">
                  <c:v>-3.1400000000000006</c:v>
                </c:pt>
                <c:pt idx="21">
                  <c:v>-0.64000000000000057</c:v>
                </c:pt>
                <c:pt idx="22">
                  <c:v>1.8599999999999994</c:v>
                </c:pt>
                <c:pt idx="23">
                  <c:v>4.3599999999999994</c:v>
                </c:pt>
                <c:pt idx="24">
                  <c:v>6.8599999999999994</c:v>
                </c:pt>
                <c:pt idx="25">
                  <c:v>-3.0549999999999997</c:v>
                </c:pt>
                <c:pt idx="26">
                  <c:v>-0.55499999999999972</c:v>
                </c:pt>
                <c:pt idx="27">
                  <c:v>1.9450000000000003</c:v>
                </c:pt>
                <c:pt idx="28">
                  <c:v>4.4450000000000003</c:v>
                </c:pt>
                <c:pt idx="29">
                  <c:v>6.9450000000000003</c:v>
                </c:pt>
                <c:pt idx="30">
                  <c:v>-2.9700000000000006</c:v>
                </c:pt>
                <c:pt idx="31">
                  <c:v>-0.47000000000000064</c:v>
                </c:pt>
                <c:pt idx="32">
                  <c:v>2.0299999999999994</c:v>
                </c:pt>
                <c:pt idx="33">
                  <c:v>4.5299999999999994</c:v>
                </c:pt>
                <c:pt idx="34">
                  <c:v>7.0299999999999994</c:v>
                </c:pt>
                <c:pt idx="35">
                  <c:v>-3.0449999999999999</c:v>
                </c:pt>
                <c:pt idx="36">
                  <c:v>-0.54499999999999993</c:v>
                </c:pt>
                <c:pt idx="37">
                  <c:v>1.9550000000000001</c:v>
                </c:pt>
                <c:pt idx="38">
                  <c:v>4.4550000000000001</c:v>
                </c:pt>
                <c:pt idx="39">
                  <c:v>6.9550000000000001</c:v>
                </c:pt>
                <c:pt idx="40">
                  <c:v>-3.120000000000001</c:v>
                </c:pt>
                <c:pt idx="41">
                  <c:v>-0.62000000000000099</c:v>
                </c:pt>
                <c:pt idx="42">
                  <c:v>1.879999999999999</c:v>
                </c:pt>
                <c:pt idx="43">
                  <c:v>4.379999999999999</c:v>
                </c:pt>
                <c:pt idx="44">
                  <c:v>6.879999999999999</c:v>
                </c:pt>
                <c:pt idx="45">
                  <c:v>-3.1950000000000003</c:v>
                </c:pt>
                <c:pt idx="46">
                  <c:v>-0.69500000000000028</c:v>
                </c:pt>
                <c:pt idx="47">
                  <c:v>1.8049999999999997</c:v>
                </c:pt>
                <c:pt idx="48">
                  <c:v>4.3049999999999997</c:v>
                </c:pt>
                <c:pt idx="49">
                  <c:v>6.8049999999999997</c:v>
                </c:pt>
                <c:pt idx="50">
                  <c:v>-3.2699999999999996</c:v>
                </c:pt>
                <c:pt idx="51">
                  <c:v>-0.76999999999999957</c:v>
                </c:pt>
                <c:pt idx="52">
                  <c:v>1.7300000000000004</c:v>
                </c:pt>
                <c:pt idx="53">
                  <c:v>4.2300000000000004</c:v>
                </c:pt>
                <c:pt idx="54">
                  <c:v>6.73</c:v>
                </c:pt>
                <c:pt idx="55">
                  <c:v>-3.370000000000001</c:v>
                </c:pt>
                <c:pt idx="56">
                  <c:v>-0.87000000000000099</c:v>
                </c:pt>
                <c:pt idx="57">
                  <c:v>1.629999999999999</c:v>
                </c:pt>
                <c:pt idx="58">
                  <c:v>4.129999999999999</c:v>
                </c:pt>
                <c:pt idx="59">
                  <c:v>6.629999999999999</c:v>
                </c:pt>
                <c:pt idx="60">
                  <c:v>-3.5700000000000003</c:v>
                </c:pt>
                <c:pt idx="61">
                  <c:v>-1.0700000000000003</c:v>
                </c:pt>
                <c:pt idx="62">
                  <c:v>1.4299999999999997</c:v>
                </c:pt>
                <c:pt idx="63">
                  <c:v>3.9299999999999997</c:v>
                </c:pt>
                <c:pt idx="64">
                  <c:v>6.43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559040"/>
        <c:axId val="155560576"/>
      </c:scatterChart>
      <c:valAx>
        <c:axId val="15555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560576"/>
        <c:crosses val="autoZero"/>
        <c:crossBetween val="midCat"/>
      </c:valAx>
      <c:valAx>
        <c:axId val="155560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559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Weld_N_l!$J$8:$J$72</c:f>
              <c:numCache>
                <c:formatCode>General</c:formatCode>
                <c:ptCount val="65"/>
                <c:pt idx="0">
                  <c:v>230.41900000000001</c:v>
                </c:pt>
                <c:pt idx="1">
                  <c:v>230.41900000000001</c:v>
                </c:pt>
                <c:pt idx="2">
                  <c:v>230.41900000000001</c:v>
                </c:pt>
                <c:pt idx="3">
                  <c:v>230.41900000000001</c:v>
                </c:pt>
                <c:pt idx="4">
                  <c:v>230.41900000000001</c:v>
                </c:pt>
                <c:pt idx="5">
                  <c:v>222.41900000000001</c:v>
                </c:pt>
                <c:pt idx="6">
                  <c:v>222.41900000000001</c:v>
                </c:pt>
                <c:pt idx="7">
                  <c:v>222.41900000000001</c:v>
                </c:pt>
                <c:pt idx="8">
                  <c:v>222.41900000000001</c:v>
                </c:pt>
                <c:pt idx="9">
                  <c:v>222.41900000000001</c:v>
                </c:pt>
                <c:pt idx="10">
                  <c:v>218.41900000000001</c:v>
                </c:pt>
                <c:pt idx="11">
                  <c:v>218.41900000000001</c:v>
                </c:pt>
                <c:pt idx="12">
                  <c:v>218.41900000000001</c:v>
                </c:pt>
                <c:pt idx="13">
                  <c:v>218.41900000000001</c:v>
                </c:pt>
                <c:pt idx="14">
                  <c:v>218.41900000000001</c:v>
                </c:pt>
                <c:pt idx="15">
                  <c:v>215.41900000000001</c:v>
                </c:pt>
                <c:pt idx="16">
                  <c:v>215.41900000000001</c:v>
                </c:pt>
                <c:pt idx="17">
                  <c:v>215.41900000000001</c:v>
                </c:pt>
                <c:pt idx="18">
                  <c:v>215.41900000000001</c:v>
                </c:pt>
                <c:pt idx="19">
                  <c:v>215.41900000000001</c:v>
                </c:pt>
                <c:pt idx="20">
                  <c:v>212.41900000000001</c:v>
                </c:pt>
                <c:pt idx="21">
                  <c:v>212.41900000000001</c:v>
                </c:pt>
                <c:pt idx="22">
                  <c:v>212.41900000000001</c:v>
                </c:pt>
                <c:pt idx="23">
                  <c:v>212.41900000000001</c:v>
                </c:pt>
                <c:pt idx="24">
                  <c:v>212.41900000000001</c:v>
                </c:pt>
                <c:pt idx="25">
                  <c:v>209.41900000000001</c:v>
                </c:pt>
                <c:pt idx="26">
                  <c:v>209.41900000000001</c:v>
                </c:pt>
                <c:pt idx="27">
                  <c:v>209.41900000000001</c:v>
                </c:pt>
                <c:pt idx="28">
                  <c:v>209.41900000000001</c:v>
                </c:pt>
                <c:pt idx="29">
                  <c:v>209.41900000000001</c:v>
                </c:pt>
                <c:pt idx="30">
                  <c:v>206.41900000000001</c:v>
                </c:pt>
                <c:pt idx="31">
                  <c:v>206.41900000000001</c:v>
                </c:pt>
                <c:pt idx="32">
                  <c:v>206.41900000000001</c:v>
                </c:pt>
                <c:pt idx="33">
                  <c:v>206.41900000000001</c:v>
                </c:pt>
                <c:pt idx="34">
                  <c:v>206.41900000000001</c:v>
                </c:pt>
                <c:pt idx="35">
                  <c:v>203.41900000000001</c:v>
                </c:pt>
                <c:pt idx="36">
                  <c:v>203.41900000000001</c:v>
                </c:pt>
                <c:pt idx="37">
                  <c:v>203.41900000000001</c:v>
                </c:pt>
                <c:pt idx="38">
                  <c:v>203.41900000000001</c:v>
                </c:pt>
                <c:pt idx="39">
                  <c:v>203.41900000000001</c:v>
                </c:pt>
                <c:pt idx="40">
                  <c:v>200.41900000000001</c:v>
                </c:pt>
                <c:pt idx="41">
                  <c:v>200.41900000000001</c:v>
                </c:pt>
                <c:pt idx="42">
                  <c:v>200.41900000000001</c:v>
                </c:pt>
                <c:pt idx="43">
                  <c:v>200.41900000000001</c:v>
                </c:pt>
                <c:pt idx="44">
                  <c:v>200.41900000000001</c:v>
                </c:pt>
                <c:pt idx="45">
                  <c:v>197.41900000000001</c:v>
                </c:pt>
                <c:pt idx="46">
                  <c:v>197.41900000000001</c:v>
                </c:pt>
                <c:pt idx="47">
                  <c:v>197.41900000000001</c:v>
                </c:pt>
                <c:pt idx="48">
                  <c:v>197.41900000000001</c:v>
                </c:pt>
                <c:pt idx="49">
                  <c:v>197.41900000000001</c:v>
                </c:pt>
                <c:pt idx="50">
                  <c:v>194.41900000000001</c:v>
                </c:pt>
                <c:pt idx="51">
                  <c:v>194.41900000000001</c:v>
                </c:pt>
                <c:pt idx="52">
                  <c:v>194.41900000000001</c:v>
                </c:pt>
                <c:pt idx="53">
                  <c:v>194.41900000000001</c:v>
                </c:pt>
                <c:pt idx="54">
                  <c:v>194.41900000000001</c:v>
                </c:pt>
                <c:pt idx="55">
                  <c:v>190.41900000000001</c:v>
                </c:pt>
                <c:pt idx="56">
                  <c:v>190.41900000000001</c:v>
                </c:pt>
                <c:pt idx="57">
                  <c:v>190.41900000000001</c:v>
                </c:pt>
                <c:pt idx="58">
                  <c:v>190.41900000000001</c:v>
                </c:pt>
                <c:pt idx="59">
                  <c:v>190.41900000000001</c:v>
                </c:pt>
                <c:pt idx="60">
                  <c:v>182.41900000000001</c:v>
                </c:pt>
                <c:pt idx="61">
                  <c:v>182.41900000000001</c:v>
                </c:pt>
                <c:pt idx="62">
                  <c:v>182.41900000000001</c:v>
                </c:pt>
                <c:pt idx="63">
                  <c:v>182.41900000000001</c:v>
                </c:pt>
                <c:pt idx="64">
                  <c:v>182.41900000000001</c:v>
                </c:pt>
              </c:numCache>
            </c:numRef>
          </c:xVal>
          <c:yVal>
            <c:numRef>
              <c:f>Weld_N_l!$H$8:$H$72</c:f>
              <c:numCache>
                <c:formatCode>General</c:formatCode>
                <c:ptCount val="65"/>
                <c:pt idx="0">
                  <c:v>-2.9700000000000006</c:v>
                </c:pt>
                <c:pt idx="1">
                  <c:v>-0.47000000000000064</c:v>
                </c:pt>
                <c:pt idx="2">
                  <c:v>2.0299999999999994</c:v>
                </c:pt>
                <c:pt idx="3">
                  <c:v>4.5299999999999994</c:v>
                </c:pt>
                <c:pt idx="4">
                  <c:v>7.0299999999999994</c:v>
                </c:pt>
                <c:pt idx="5">
                  <c:v>-2.6666666666666679</c:v>
                </c:pt>
                <c:pt idx="6">
                  <c:v>-0.16666666666666785</c:v>
                </c:pt>
                <c:pt idx="7">
                  <c:v>2.3333333333333321</c:v>
                </c:pt>
                <c:pt idx="8">
                  <c:v>4.8333333333333321</c:v>
                </c:pt>
                <c:pt idx="9">
                  <c:v>7.3333333333333321</c:v>
                </c:pt>
                <c:pt idx="10">
                  <c:v>-2.5150000000000006</c:v>
                </c:pt>
                <c:pt idx="11">
                  <c:v>-1.5000000000000568E-2</c:v>
                </c:pt>
                <c:pt idx="12">
                  <c:v>2.4849999999999994</c:v>
                </c:pt>
                <c:pt idx="13">
                  <c:v>4.9849999999999994</c:v>
                </c:pt>
                <c:pt idx="14">
                  <c:v>7.4849999999999994</c:v>
                </c:pt>
                <c:pt idx="15">
                  <c:v>-2.401250000000001</c:v>
                </c:pt>
                <c:pt idx="16">
                  <c:v>9.8749999999999005E-2</c:v>
                </c:pt>
                <c:pt idx="17">
                  <c:v>2.598749999999999</c:v>
                </c:pt>
                <c:pt idx="18">
                  <c:v>5.098749999999999</c:v>
                </c:pt>
                <c:pt idx="19">
                  <c:v>7.598749999999999</c:v>
                </c:pt>
                <c:pt idx="20">
                  <c:v>-2.2875000000000014</c:v>
                </c:pt>
                <c:pt idx="21">
                  <c:v>0.21249999999999858</c:v>
                </c:pt>
                <c:pt idx="22">
                  <c:v>2.7124999999999986</c:v>
                </c:pt>
                <c:pt idx="23">
                  <c:v>5.2124999999999986</c:v>
                </c:pt>
                <c:pt idx="24">
                  <c:v>7.7124999999999986</c:v>
                </c:pt>
                <c:pt idx="25">
                  <c:v>-2.1737500000000001</c:v>
                </c:pt>
                <c:pt idx="26">
                  <c:v>0.32624999999999993</c:v>
                </c:pt>
                <c:pt idx="27">
                  <c:v>2.8262499999999999</c:v>
                </c:pt>
                <c:pt idx="28">
                  <c:v>5.3262499999999999</c:v>
                </c:pt>
                <c:pt idx="29">
                  <c:v>7.8262499999999999</c:v>
                </c:pt>
                <c:pt idx="30">
                  <c:v>-2.0600000000000005</c:v>
                </c:pt>
                <c:pt idx="31">
                  <c:v>0.4399999999999995</c:v>
                </c:pt>
                <c:pt idx="32">
                  <c:v>2.9399999999999995</c:v>
                </c:pt>
                <c:pt idx="33">
                  <c:v>5.4399999999999995</c:v>
                </c:pt>
                <c:pt idx="34">
                  <c:v>7.9399999999999995</c:v>
                </c:pt>
                <c:pt idx="35">
                  <c:v>-2.1425000000000001</c:v>
                </c:pt>
                <c:pt idx="36">
                  <c:v>0.35749999999999993</c:v>
                </c:pt>
                <c:pt idx="37">
                  <c:v>2.8574999999999999</c:v>
                </c:pt>
                <c:pt idx="38">
                  <c:v>5.3574999999999999</c:v>
                </c:pt>
                <c:pt idx="39">
                  <c:v>7.8574999999999999</c:v>
                </c:pt>
                <c:pt idx="40">
                  <c:v>-2.2250000000000014</c:v>
                </c:pt>
                <c:pt idx="41">
                  <c:v>0.27499999999999858</c:v>
                </c:pt>
                <c:pt idx="42">
                  <c:v>2.7749999999999986</c:v>
                </c:pt>
                <c:pt idx="43">
                  <c:v>5.2749999999999986</c:v>
                </c:pt>
                <c:pt idx="44">
                  <c:v>7.7749999999999986</c:v>
                </c:pt>
                <c:pt idx="45">
                  <c:v>-2.307500000000001</c:v>
                </c:pt>
                <c:pt idx="46">
                  <c:v>0.19249999999999901</c:v>
                </c:pt>
                <c:pt idx="47">
                  <c:v>2.692499999999999</c:v>
                </c:pt>
                <c:pt idx="48">
                  <c:v>5.192499999999999</c:v>
                </c:pt>
                <c:pt idx="49">
                  <c:v>7.692499999999999</c:v>
                </c:pt>
                <c:pt idx="50">
                  <c:v>-2.3900000000000006</c:v>
                </c:pt>
                <c:pt idx="51">
                  <c:v>0.10999999999999943</c:v>
                </c:pt>
                <c:pt idx="52">
                  <c:v>2.6099999999999994</c:v>
                </c:pt>
                <c:pt idx="53">
                  <c:v>5.1099999999999994</c:v>
                </c:pt>
                <c:pt idx="54">
                  <c:v>7.6099999999999994</c:v>
                </c:pt>
                <c:pt idx="55">
                  <c:v>-2.5</c:v>
                </c:pt>
                <c:pt idx="56">
                  <c:v>0</c:v>
                </c:pt>
                <c:pt idx="57">
                  <c:v>2.5</c:v>
                </c:pt>
                <c:pt idx="58">
                  <c:v>5</c:v>
                </c:pt>
                <c:pt idx="59">
                  <c:v>7.5</c:v>
                </c:pt>
                <c:pt idx="60">
                  <c:v>-2.7200000000000006</c:v>
                </c:pt>
                <c:pt idx="61">
                  <c:v>-0.22000000000000064</c:v>
                </c:pt>
                <c:pt idx="62">
                  <c:v>2.2799999999999994</c:v>
                </c:pt>
                <c:pt idx="63">
                  <c:v>4.7799999999999994</c:v>
                </c:pt>
                <c:pt idx="64">
                  <c:v>7.2799999999999994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54784"/>
        <c:axId val="155660672"/>
      </c:scatterChart>
      <c:valAx>
        <c:axId val="155654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5660672"/>
        <c:crosses val="autoZero"/>
        <c:crossBetween val="midCat"/>
      </c:valAx>
      <c:valAx>
        <c:axId val="15566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654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Outline</c:v>
          </c:tx>
          <c:spPr>
            <a:ln w="28575">
              <a:noFill/>
            </a:ln>
          </c:spPr>
          <c:xVal>
            <c:numRef>
              <c:f>'Cb L'!$C$2:$C$39</c:f>
              <c:numCache>
                <c:formatCode>General</c:formatCode>
                <c:ptCount val="38"/>
                <c:pt idx="0">
                  <c:v>9.4239999999999995</c:v>
                </c:pt>
                <c:pt idx="1">
                  <c:v>8.9879999999999995</c:v>
                </c:pt>
                <c:pt idx="2">
                  <c:v>7.84</c:v>
                </c:pt>
                <c:pt idx="3">
                  <c:v>7.5910000000000002</c:v>
                </c:pt>
                <c:pt idx="4">
                  <c:v>6.9420000000000002</c:v>
                </c:pt>
                <c:pt idx="5">
                  <c:v>6.54</c:v>
                </c:pt>
                <c:pt idx="6">
                  <c:v>6.194</c:v>
                </c:pt>
                <c:pt idx="7">
                  <c:v>6.3559999999999999</c:v>
                </c:pt>
                <c:pt idx="8">
                  <c:v>6.4640000000000004</c:v>
                </c:pt>
                <c:pt idx="9">
                  <c:v>6.54</c:v>
                </c:pt>
                <c:pt idx="10">
                  <c:v>6.44</c:v>
                </c:pt>
                <c:pt idx="11">
                  <c:v>5.96</c:v>
                </c:pt>
                <c:pt idx="12">
                  <c:v>5.4790000000000001</c:v>
                </c:pt>
                <c:pt idx="13">
                  <c:v>5.1689999999999996</c:v>
                </c:pt>
                <c:pt idx="14">
                  <c:v>5.1689999999999996</c:v>
                </c:pt>
                <c:pt idx="15">
                  <c:v>5.12</c:v>
                </c:pt>
                <c:pt idx="16">
                  <c:v>5.12</c:v>
                </c:pt>
                <c:pt idx="17">
                  <c:v>5.4539999999999997</c:v>
                </c:pt>
                <c:pt idx="18">
                  <c:v>5.4539999999999997</c:v>
                </c:pt>
                <c:pt idx="19">
                  <c:v>-4.4379999999999997</c:v>
                </c:pt>
                <c:pt idx="20">
                  <c:v>-4.7169999999999996</c:v>
                </c:pt>
                <c:pt idx="21">
                  <c:v>-5.9269999999999996</c:v>
                </c:pt>
                <c:pt idx="22">
                  <c:v>-6.5190000000000001</c:v>
                </c:pt>
                <c:pt idx="23">
                  <c:v>-7.0730000000000004</c:v>
                </c:pt>
                <c:pt idx="24">
                  <c:v>-7.3979999999999997</c:v>
                </c:pt>
                <c:pt idx="25">
                  <c:v>-7.56</c:v>
                </c:pt>
                <c:pt idx="26">
                  <c:v>-7.5209999999999999</c:v>
                </c:pt>
                <c:pt idx="27">
                  <c:v>-8.2729999999999997</c:v>
                </c:pt>
                <c:pt idx="28">
                  <c:v>-8.2970000000000006</c:v>
                </c:pt>
                <c:pt idx="29">
                  <c:v>-8.2230000000000008</c:v>
                </c:pt>
                <c:pt idx="30">
                  <c:v>-8.2029999999999994</c:v>
                </c:pt>
                <c:pt idx="31">
                  <c:v>-8.2029999999999994</c:v>
                </c:pt>
                <c:pt idx="32">
                  <c:v>-8.2029999999999994</c:v>
                </c:pt>
                <c:pt idx="33">
                  <c:v>-8.2029999999999994</c:v>
                </c:pt>
                <c:pt idx="34">
                  <c:v>-8.2029999999999994</c:v>
                </c:pt>
                <c:pt idx="35">
                  <c:v>-8.4619999999999997</c:v>
                </c:pt>
                <c:pt idx="36">
                  <c:v>-8.3019999999999996</c:v>
                </c:pt>
                <c:pt idx="37">
                  <c:v>-8.0839999999999996</c:v>
                </c:pt>
              </c:numCache>
            </c:numRef>
          </c:xVal>
          <c:yVal>
            <c:numRef>
              <c:f>'Cb L'!$D$2:$D$39</c:f>
              <c:numCache>
                <c:formatCode>General</c:formatCode>
                <c:ptCount val="38"/>
                <c:pt idx="0">
                  <c:v>156.44999999999999</c:v>
                </c:pt>
                <c:pt idx="1">
                  <c:v>159.83000000000001</c:v>
                </c:pt>
                <c:pt idx="2">
                  <c:v>169.61099999999999</c:v>
                </c:pt>
                <c:pt idx="3">
                  <c:v>172.863</c:v>
                </c:pt>
                <c:pt idx="4">
                  <c:v>179.458</c:v>
                </c:pt>
                <c:pt idx="5">
                  <c:v>182.78800000000001</c:v>
                </c:pt>
                <c:pt idx="6">
                  <c:v>186.04900000000001</c:v>
                </c:pt>
                <c:pt idx="7">
                  <c:v>189.417</c:v>
                </c:pt>
                <c:pt idx="8">
                  <c:v>192.60499999999999</c:v>
                </c:pt>
                <c:pt idx="9">
                  <c:v>196.321</c:v>
                </c:pt>
                <c:pt idx="10">
                  <c:v>198.96199999999999</c:v>
                </c:pt>
                <c:pt idx="11">
                  <c:v>202.24100000000001</c:v>
                </c:pt>
                <c:pt idx="12">
                  <c:v>205.554</c:v>
                </c:pt>
                <c:pt idx="13">
                  <c:v>208.76599999999999</c:v>
                </c:pt>
                <c:pt idx="14">
                  <c:v>212.01499999999999</c:v>
                </c:pt>
                <c:pt idx="15">
                  <c:v>218.506</c:v>
                </c:pt>
                <c:pt idx="16">
                  <c:v>221.96100000000001</c:v>
                </c:pt>
                <c:pt idx="17">
                  <c:v>231.874</c:v>
                </c:pt>
                <c:pt idx="18">
                  <c:v>235.15</c:v>
                </c:pt>
                <c:pt idx="19">
                  <c:v>155.327</c:v>
                </c:pt>
                <c:pt idx="20">
                  <c:v>158.62200000000001</c:v>
                </c:pt>
                <c:pt idx="21">
                  <c:v>168.446</c:v>
                </c:pt>
                <c:pt idx="22">
                  <c:v>171.678</c:v>
                </c:pt>
                <c:pt idx="23">
                  <c:v>178.35900000000001</c:v>
                </c:pt>
                <c:pt idx="24">
                  <c:v>181.559</c:v>
                </c:pt>
                <c:pt idx="25">
                  <c:v>184.84700000000001</c:v>
                </c:pt>
                <c:pt idx="26">
                  <c:v>188.089</c:v>
                </c:pt>
                <c:pt idx="27">
                  <c:v>191.40899999999999</c:v>
                </c:pt>
                <c:pt idx="28">
                  <c:v>196.102</c:v>
                </c:pt>
                <c:pt idx="29">
                  <c:v>198.78700000000001</c:v>
                </c:pt>
                <c:pt idx="30">
                  <c:v>202.07</c:v>
                </c:pt>
                <c:pt idx="31">
                  <c:v>205.386</c:v>
                </c:pt>
                <c:pt idx="32">
                  <c:v>208.68600000000001</c:v>
                </c:pt>
                <c:pt idx="33">
                  <c:v>211.97300000000001</c:v>
                </c:pt>
                <c:pt idx="34">
                  <c:v>218.56800000000001</c:v>
                </c:pt>
                <c:pt idx="35">
                  <c:v>221.816</c:v>
                </c:pt>
                <c:pt idx="36">
                  <c:v>231.80600000000001</c:v>
                </c:pt>
                <c:pt idx="37">
                  <c:v>234.99299999999999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3"/>
          </c:marker>
          <c:xVal>
            <c:numRef>
              <c:f>'Cb L'!$H$3:$H$20</c:f>
              <c:numCache>
                <c:formatCode>General</c:formatCode>
                <c:ptCount val="18"/>
                <c:pt idx="0">
                  <c:v>9.2059999999999995</c:v>
                </c:pt>
                <c:pt idx="2">
                  <c:v>7.7155000000000005</c:v>
                </c:pt>
                <c:pt idx="4">
                  <c:v>6.7409999999999997</c:v>
                </c:pt>
                <c:pt idx="5">
                  <c:v>6.367</c:v>
                </c:pt>
                <c:pt idx="6">
                  <c:v>6.2750000000000004</c:v>
                </c:pt>
                <c:pt idx="7">
                  <c:v>6.41</c:v>
                </c:pt>
                <c:pt idx="8">
                  <c:v>6.5020000000000007</c:v>
                </c:pt>
                <c:pt idx="9">
                  <c:v>6.49</c:v>
                </c:pt>
                <c:pt idx="10">
                  <c:v>6.2</c:v>
                </c:pt>
                <c:pt idx="11">
                  <c:v>5.7195</c:v>
                </c:pt>
                <c:pt idx="12">
                  <c:v>5.3239999999999998</c:v>
                </c:pt>
                <c:pt idx="13">
                  <c:v>5.1689999999999996</c:v>
                </c:pt>
                <c:pt idx="15">
                  <c:v>5.12</c:v>
                </c:pt>
                <c:pt idx="17">
                  <c:v>5.4539999999999997</c:v>
                </c:pt>
              </c:numCache>
            </c:numRef>
          </c:xVal>
          <c:yVal>
            <c:numRef>
              <c:f>'Cb L'!$I$3:$I$20</c:f>
              <c:numCache>
                <c:formatCode>General</c:formatCode>
                <c:ptCount val="18"/>
                <c:pt idx="0">
                  <c:v>158.13999999999999</c:v>
                </c:pt>
                <c:pt idx="2">
                  <c:v>171.23699999999999</c:v>
                </c:pt>
                <c:pt idx="4">
                  <c:v>181.12299999999999</c:v>
                </c:pt>
                <c:pt idx="5">
                  <c:v>184.41849999999999</c:v>
                </c:pt>
                <c:pt idx="6">
                  <c:v>187.733</c:v>
                </c:pt>
                <c:pt idx="7">
                  <c:v>191.011</c:v>
                </c:pt>
                <c:pt idx="8">
                  <c:v>194.46299999999999</c:v>
                </c:pt>
                <c:pt idx="9">
                  <c:v>197.64150000000001</c:v>
                </c:pt>
                <c:pt idx="10">
                  <c:v>200.60149999999999</c:v>
                </c:pt>
                <c:pt idx="11">
                  <c:v>203.89750000000001</c:v>
                </c:pt>
                <c:pt idx="12">
                  <c:v>207.16</c:v>
                </c:pt>
                <c:pt idx="13">
                  <c:v>210.39049999999997</c:v>
                </c:pt>
                <c:pt idx="15">
                  <c:v>220.23349999999999</c:v>
                </c:pt>
                <c:pt idx="17">
                  <c:v>233.512</c:v>
                </c:pt>
              </c:numCache>
            </c:numRef>
          </c:yVal>
          <c:smooth val="0"/>
        </c:ser>
        <c:ser>
          <c:idx val="2"/>
          <c:order val="2"/>
          <c:spPr>
            <a:ln w="28575">
              <a:noFill/>
            </a:ln>
          </c:spPr>
          <c:marker>
            <c:symbol val="triangle"/>
            <c:size val="4"/>
          </c:marker>
          <c:xVal>
            <c:numRef>
              <c:f>'Cb L'!$J$3:$J$20</c:f>
              <c:numCache>
                <c:formatCode>General</c:formatCode>
                <c:ptCount val="18"/>
                <c:pt idx="0">
                  <c:v>-4.5774999999999997</c:v>
                </c:pt>
                <c:pt idx="2">
                  <c:v>-6.2229999999999999</c:v>
                </c:pt>
                <c:pt idx="4">
                  <c:v>-7.2355</c:v>
                </c:pt>
                <c:pt idx="5">
                  <c:v>-7.4789999999999992</c:v>
                </c:pt>
                <c:pt idx="6">
                  <c:v>-7.5404999999999998</c:v>
                </c:pt>
                <c:pt idx="7">
                  <c:v>-7.8970000000000002</c:v>
                </c:pt>
                <c:pt idx="8">
                  <c:v>-8.2850000000000001</c:v>
                </c:pt>
                <c:pt idx="9">
                  <c:v>-8.2600000000000016</c:v>
                </c:pt>
                <c:pt idx="10">
                  <c:v>-8.213000000000001</c:v>
                </c:pt>
                <c:pt idx="11">
                  <c:v>-8.2029999999999994</c:v>
                </c:pt>
                <c:pt idx="12">
                  <c:v>-8.2029999999999994</c:v>
                </c:pt>
                <c:pt idx="13">
                  <c:v>-8.2029999999999994</c:v>
                </c:pt>
                <c:pt idx="15">
                  <c:v>-8.3324999999999996</c:v>
                </c:pt>
                <c:pt idx="17">
                  <c:v>-8.1929999999999996</c:v>
                </c:pt>
              </c:numCache>
            </c:numRef>
          </c:xVal>
          <c:yVal>
            <c:numRef>
              <c:f>'Cb L'!$K$3:$K$20</c:f>
              <c:numCache>
                <c:formatCode>General</c:formatCode>
                <c:ptCount val="18"/>
                <c:pt idx="0">
                  <c:v>156.97450000000001</c:v>
                </c:pt>
                <c:pt idx="2">
                  <c:v>170.06200000000001</c:v>
                </c:pt>
                <c:pt idx="4">
                  <c:v>179.959</c:v>
                </c:pt>
                <c:pt idx="5">
                  <c:v>183.203</c:v>
                </c:pt>
                <c:pt idx="6">
                  <c:v>186.46800000000002</c:v>
                </c:pt>
                <c:pt idx="7">
                  <c:v>189.749</c:v>
                </c:pt>
                <c:pt idx="8">
                  <c:v>193.75549999999998</c:v>
                </c:pt>
                <c:pt idx="9">
                  <c:v>197.44450000000001</c:v>
                </c:pt>
                <c:pt idx="10">
                  <c:v>200.42849999999999</c:v>
                </c:pt>
                <c:pt idx="11">
                  <c:v>203.72800000000001</c:v>
                </c:pt>
                <c:pt idx="12">
                  <c:v>207.036</c:v>
                </c:pt>
                <c:pt idx="13">
                  <c:v>210.3295</c:v>
                </c:pt>
                <c:pt idx="15">
                  <c:v>220.19200000000001</c:v>
                </c:pt>
                <c:pt idx="17">
                  <c:v>233.39949999999999</c:v>
                </c:pt>
              </c:numCache>
            </c:numRef>
          </c:yVal>
          <c:smooth val="0"/>
        </c:ser>
        <c:ser>
          <c:idx val="3"/>
          <c:order val="3"/>
          <c:tx>
            <c:v>First</c:v>
          </c:tx>
          <c:spPr>
            <a:ln w="28575">
              <a:noFill/>
            </a:ln>
          </c:spPr>
          <c:xVal>
            <c:numRef>
              <c:f>'Cb L'!$O$3:$O$20</c:f>
              <c:numCache>
                <c:formatCode>General</c:formatCode>
                <c:ptCount val="18"/>
                <c:pt idx="0">
                  <c:v>6.71488984612024</c:v>
                </c:pt>
                <c:pt idx="2">
                  <c:v>5.2243358127102653</c:v>
                </c:pt>
                <c:pt idx="4">
                  <c:v>4.2496251581382003</c:v>
                </c:pt>
                <c:pt idx="5">
                  <c:v>3.8765778915793159</c:v>
                </c:pt>
                <c:pt idx="6">
                  <c:v>3.5862476351666257</c:v>
                </c:pt>
                <c:pt idx="7">
                  <c:v>3.2721836314684332</c:v>
                </c:pt>
                <c:pt idx="8">
                  <c:v>2.9061135840306083</c:v>
                </c:pt>
                <c:pt idx="9">
                  <c:v>2.7903299605679428</c:v>
                </c:pt>
                <c:pt idx="10">
                  <c:v>2.8002448981079286</c:v>
                </c:pt>
                <c:pt idx="11">
                  <c:v>2.8197148941927259</c:v>
                </c:pt>
                <c:pt idx="12">
                  <c:v>2.8241050323381751</c:v>
                </c:pt>
                <c:pt idx="13">
                  <c:v>2.6690260117858013</c:v>
                </c:pt>
                <c:pt idx="15">
                  <c:v>2.6200118958945344</c:v>
                </c:pt>
                <c:pt idx="17">
                  <c:v>2.9540849412290444</c:v>
                </c:pt>
              </c:numCache>
            </c:numRef>
          </c:xVal>
          <c:yVal>
            <c:numRef>
              <c:f>'Cb L'!$P$3:$P$20</c:f>
              <c:numCache>
                <c:formatCode>General</c:formatCode>
                <c:ptCount val="18"/>
                <c:pt idx="0">
                  <c:v>157.92935764614597</c:v>
                </c:pt>
                <c:pt idx="2">
                  <c:v>171.02699763819166</c:v>
                </c:pt>
                <c:pt idx="4">
                  <c:v>180.91551169349069</c:v>
                </c:pt>
                <c:pt idx="5">
                  <c:v>184.19987309888882</c:v>
                </c:pt>
                <c:pt idx="6">
                  <c:v>187.48680755372487</c:v>
                </c:pt>
                <c:pt idx="7">
                  <c:v>190.73421770761956</c:v>
                </c:pt>
                <c:pt idx="8">
                  <c:v>194.2909509272132</c:v>
                </c:pt>
                <c:pt idx="9">
                  <c:v>197.59208745777843</c:v>
                </c:pt>
                <c:pt idx="10">
                  <c:v>200.56069256000643</c:v>
                </c:pt>
                <c:pt idx="11">
                  <c:v>203.86219645714246</c:v>
                </c:pt>
                <c:pt idx="12">
                  <c:v>207.13708383411029</c:v>
                </c:pt>
                <c:pt idx="13">
                  <c:v>210.37909569149855</c:v>
                </c:pt>
                <c:pt idx="15">
                  <c:v>220.22578771556809</c:v>
                </c:pt>
                <c:pt idx="17">
                  <c:v>233.49139177518049</c:v>
                </c:pt>
              </c:numCache>
            </c:numRef>
          </c:yVal>
          <c:smooth val="0"/>
        </c:ser>
        <c:ser>
          <c:idx val="4"/>
          <c:order val="4"/>
          <c:tx>
            <c:v>Last</c:v>
          </c:tx>
          <c:spPr>
            <a:ln w="28575">
              <a:noFill/>
            </a:ln>
          </c:spPr>
          <c:xVal>
            <c:numRef>
              <c:f>'Cb L'!$Q$3:$Q$20</c:f>
              <c:numCache>
                <c:formatCode>General</c:formatCode>
                <c:ptCount val="18"/>
                <c:pt idx="0">
                  <c:v>-3.2495507693987999</c:v>
                </c:pt>
                <c:pt idx="2">
                  <c:v>-4.7403209364486738</c:v>
                </c:pt>
                <c:pt idx="4">
                  <c:v>-5.715874209308998</c:v>
                </c:pt>
                <c:pt idx="5">
                  <c:v>-6.0851105421034211</c:v>
                </c:pt>
                <c:pt idx="6">
                  <c:v>-6.3720944568088331</c:v>
                </c:pt>
                <c:pt idx="7">
                  <c:v>-6.689138173393685</c:v>
                </c:pt>
                <c:pt idx="8">
                  <c:v>-7.0824597936621476</c:v>
                </c:pt>
                <c:pt idx="9">
                  <c:v>-7.2087782541132928</c:v>
                </c:pt>
                <c:pt idx="10">
                  <c:v>-7.1990348133393409</c:v>
                </c:pt>
                <c:pt idx="11">
                  <c:v>-7.179544091349598</c:v>
                </c:pt>
                <c:pt idx="12">
                  <c:v>-7.1754748383091229</c:v>
                </c:pt>
                <c:pt idx="13">
                  <c:v>-7.3308699410709925</c:v>
                </c:pt>
                <c:pt idx="15">
                  <c:v>-7.3799405205273283</c:v>
                </c:pt>
                <c:pt idx="17">
                  <c:v>-7.0455752938547773</c:v>
                </c:pt>
              </c:numCache>
            </c:numRef>
          </c:xVal>
          <c:yVal>
            <c:numRef>
              <c:f>'Cb L'!$R$3:$R$20</c:f>
              <c:numCache>
                <c:formatCode>General</c:formatCode>
                <c:ptCount val="18"/>
                <c:pt idx="0">
                  <c:v>157.08678823072992</c:v>
                </c:pt>
                <c:pt idx="2">
                  <c:v>170.18698819095835</c:v>
                </c:pt>
                <c:pt idx="4">
                  <c:v>180.08555846745352</c:v>
                </c:pt>
                <c:pt idx="5">
                  <c:v>183.32536549444413</c:v>
                </c:pt>
                <c:pt idx="6">
                  <c:v>186.57498367863175</c:v>
                </c:pt>
                <c:pt idx="7">
                  <c:v>189.85554376355469</c:v>
                </c:pt>
                <c:pt idx="8">
                  <c:v>193.81303683613876</c:v>
                </c:pt>
                <c:pt idx="9">
                  <c:v>197.4585400463688</c:v>
                </c:pt>
                <c:pt idx="10">
                  <c:v>200.44067067767239</c:v>
                </c:pt>
                <c:pt idx="11">
                  <c:v>203.74046010246121</c:v>
                </c:pt>
                <c:pt idx="12">
                  <c:v>207.04541917055147</c:v>
                </c:pt>
                <c:pt idx="13">
                  <c:v>210.33347845749287</c:v>
                </c:pt>
                <c:pt idx="15">
                  <c:v>220.19493857784042</c:v>
                </c:pt>
                <c:pt idx="17">
                  <c:v>233.40895887590247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947392"/>
        <c:axId val="155948928"/>
      </c:scatterChart>
      <c:valAx>
        <c:axId val="155947392"/>
        <c:scaling>
          <c:orientation val="maxMin"/>
          <c:max val="10"/>
          <c:min val="-15"/>
        </c:scaling>
        <c:delete val="0"/>
        <c:axPos val="t"/>
        <c:numFmt formatCode="General" sourceLinked="1"/>
        <c:majorTickMark val="out"/>
        <c:minorTickMark val="none"/>
        <c:tickLblPos val="nextTo"/>
        <c:crossAx val="155948928"/>
        <c:crossesAt val="10"/>
        <c:crossBetween val="midCat"/>
        <c:majorUnit val="1"/>
        <c:minorUnit val="1"/>
      </c:valAx>
      <c:valAx>
        <c:axId val="155948928"/>
        <c:scaling>
          <c:orientation val="maxMin"/>
          <c:max val="240"/>
          <c:min val="150"/>
        </c:scaling>
        <c:delete val="0"/>
        <c:axPos val="r"/>
        <c:majorGridlines/>
        <c:numFmt formatCode="General" sourceLinked="1"/>
        <c:majorTickMark val="out"/>
        <c:minorTickMark val="none"/>
        <c:tickLblPos val="nextTo"/>
        <c:crossAx val="155947392"/>
        <c:crossesAt val="10"/>
        <c:crossBetween val="midCat"/>
        <c:majorUnit val="5"/>
        <c:minorUnit val="2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596900</xdr:colOff>
      <xdr:row>2</xdr:row>
      <xdr:rowOff>127000</xdr:rowOff>
    </xdr:from>
    <xdr:to>
      <xdr:col>32</xdr:col>
      <xdr:colOff>533400</xdr:colOff>
      <xdr:row>62</xdr:row>
      <xdr:rowOff>172720</xdr:rowOff>
    </xdr:to>
    <xdr:pic>
      <xdr:nvPicPr>
        <xdr:cNvPr id="3" name="Picture 2" descr="SDC17020.JPG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75" t="1765" r="9924" b="8160"/>
        <a:stretch/>
      </xdr:blipFill>
      <xdr:spPr>
        <a:xfrm>
          <a:off x="14058900" y="508000"/>
          <a:ext cx="8013700" cy="10718800"/>
        </a:xfrm>
        <a:prstGeom prst="rect">
          <a:avLst/>
        </a:prstGeom>
      </xdr:spPr>
    </xdr:pic>
    <xdr:clientData/>
  </xdr:twoCellAnchor>
  <xdr:twoCellAnchor>
    <xdr:from>
      <xdr:col>6</xdr:col>
      <xdr:colOff>521072</xdr:colOff>
      <xdr:row>20</xdr:row>
      <xdr:rowOff>73958</xdr:rowOff>
    </xdr:from>
    <xdr:to>
      <xdr:col>20</xdr:col>
      <xdr:colOff>0</xdr:colOff>
      <xdr:row>48</xdr:row>
      <xdr:rowOff>156881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596900</xdr:colOff>
      <xdr:row>2</xdr:row>
      <xdr:rowOff>127000</xdr:rowOff>
    </xdr:from>
    <xdr:to>
      <xdr:col>32</xdr:col>
      <xdr:colOff>533400</xdr:colOff>
      <xdr:row>62</xdr:row>
      <xdr:rowOff>172720</xdr:rowOff>
    </xdr:to>
    <xdr:pic>
      <xdr:nvPicPr>
        <xdr:cNvPr id="2" name="Picture 1" descr="SDC17020.JPG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75" t="1765" r="9924" b="8160"/>
        <a:stretch/>
      </xdr:blipFill>
      <xdr:spPr>
        <a:xfrm>
          <a:off x="12398375" y="517525"/>
          <a:ext cx="7032625" cy="11485245"/>
        </a:xfrm>
        <a:prstGeom prst="rect">
          <a:avLst/>
        </a:prstGeom>
      </xdr:spPr>
    </xdr:pic>
    <xdr:clientData/>
  </xdr:twoCellAnchor>
  <xdr:twoCellAnchor>
    <xdr:from>
      <xdr:col>6</xdr:col>
      <xdr:colOff>521072</xdr:colOff>
      <xdr:row>20</xdr:row>
      <xdr:rowOff>73958</xdr:rowOff>
    </xdr:from>
    <xdr:to>
      <xdr:col>20</xdr:col>
      <xdr:colOff>0</xdr:colOff>
      <xdr:row>48</xdr:row>
      <xdr:rowOff>156881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596900</xdr:colOff>
      <xdr:row>2</xdr:row>
      <xdr:rowOff>127000</xdr:rowOff>
    </xdr:from>
    <xdr:to>
      <xdr:col>32</xdr:col>
      <xdr:colOff>533400</xdr:colOff>
      <xdr:row>62</xdr:row>
      <xdr:rowOff>172720</xdr:rowOff>
    </xdr:to>
    <xdr:pic>
      <xdr:nvPicPr>
        <xdr:cNvPr id="2" name="Picture 1" descr="SDC17020.JPG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75" t="1765" r="9924" b="8160"/>
        <a:stretch/>
      </xdr:blipFill>
      <xdr:spPr>
        <a:xfrm>
          <a:off x="12398375" y="517525"/>
          <a:ext cx="7032625" cy="11485245"/>
        </a:xfrm>
        <a:prstGeom prst="rect">
          <a:avLst/>
        </a:prstGeom>
      </xdr:spPr>
    </xdr:pic>
    <xdr:clientData/>
  </xdr:twoCellAnchor>
  <xdr:twoCellAnchor>
    <xdr:from>
      <xdr:col>4</xdr:col>
      <xdr:colOff>487454</xdr:colOff>
      <xdr:row>19</xdr:row>
      <xdr:rowOff>174811</xdr:rowOff>
    </xdr:from>
    <xdr:to>
      <xdr:col>20</xdr:col>
      <xdr:colOff>56029</xdr:colOff>
      <xdr:row>53</xdr:row>
      <xdr:rowOff>56029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16</xdr:col>
      <xdr:colOff>0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128586</xdr:colOff>
      <xdr:row>90</xdr:row>
      <xdr:rowOff>123825</xdr:rowOff>
    </xdr:from>
    <xdr:to>
      <xdr:col>16</xdr:col>
      <xdr:colOff>266699</xdr:colOff>
      <xdr:row>98</xdr:row>
      <xdr:rowOff>33337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538161</xdr:colOff>
      <xdr:row>90</xdr:row>
      <xdr:rowOff>95250</xdr:rowOff>
    </xdr:from>
    <xdr:to>
      <xdr:col>14</xdr:col>
      <xdr:colOff>85724</xdr:colOff>
      <xdr:row>98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223836</xdr:colOff>
      <xdr:row>73</xdr:row>
      <xdr:rowOff>95250</xdr:rowOff>
    </xdr:from>
    <xdr:to>
      <xdr:col>14</xdr:col>
      <xdr:colOff>361949</xdr:colOff>
      <xdr:row>81</xdr:row>
      <xdr:rowOff>4762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596900</xdr:colOff>
      <xdr:row>2</xdr:row>
      <xdr:rowOff>127000</xdr:rowOff>
    </xdr:from>
    <xdr:to>
      <xdr:col>32</xdr:col>
      <xdr:colOff>533400</xdr:colOff>
      <xdr:row>62</xdr:row>
      <xdr:rowOff>172720</xdr:rowOff>
    </xdr:to>
    <xdr:pic>
      <xdr:nvPicPr>
        <xdr:cNvPr id="2" name="Picture 1" descr="SDC17020.JPG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75" t="1765" r="9924" b="8160"/>
        <a:stretch/>
      </xdr:blipFill>
      <xdr:spPr>
        <a:xfrm>
          <a:off x="14058900" y="495300"/>
          <a:ext cx="8013700" cy="1072642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571501</xdr:colOff>
      <xdr:row>23</xdr:row>
      <xdr:rowOff>25400</xdr:rowOff>
    </xdr:from>
    <xdr:to>
      <xdr:col>18</xdr:col>
      <xdr:colOff>152400</xdr:colOff>
      <xdr:row>71</xdr:row>
      <xdr:rowOff>127000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0.13106</cdr:x>
      <cdr:y>0.03844</cdr:y>
    </cdr:from>
    <cdr:to>
      <cdr:x>0.41307</cdr:x>
      <cdr:y>0.81324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627490" y="257291"/>
          <a:ext cx="1350258" cy="5185638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0.29346</cdr:x>
      <cdr:y>0.324</cdr:y>
    </cdr:from>
    <cdr:to>
      <cdr:x>0.31167</cdr:x>
      <cdr:y>0.97538</cdr:y>
    </cdr:to>
    <cdr:cxnSp macro="">
      <cdr:nvCxnSpPr>
        <cdr:cNvPr id="5" name="Straight Connector 4"/>
        <cdr:cNvCxnSpPr/>
      </cdr:nvCxnSpPr>
      <cdr:spPr>
        <a:xfrm xmlns:a="http://schemas.openxmlformats.org/drawingml/2006/main" flipV="1">
          <a:off x="1405069" y="2168525"/>
          <a:ext cx="87182" cy="4359601"/>
        </a:xfrm>
        <a:prstGeom xmlns:a="http://schemas.openxmlformats.org/drawingml/2006/main" prst="line">
          <a:avLst/>
        </a:prstGeom>
        <a:ln xmlns:a="http://schemas.openxmlformats.org/drawingml/2006/main" w="12700"/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/>
  <dimension ref="B2:H32"/>
  <sheetViews>
    <sheetView tabSelected="1" topLeftCell="A4" workbookViewId="0">
      <selection activeCell="H32" sqref="H32"/>
    </sheetView>
  </sheetViews>
  <sheetFormatPr defaultColWidth="8.85546875" defaultRowHeight="15" x14ac:dyDescent="0.25"/>
  <cols>
    <col min="4" max="4" width="9.42578125" customWidth="1"/>
    <col min="5" max="5" width="13.28515625" customWidth="1"/>
    <col min="6" max="6" width="11.85546875" bestFit="1" customWidth="1"/>
    <col min="7" max="7" width="11.28515625" bestFit="1" customWidth="1"/>
    <col min="8" max="8" width="16.28515625" bestFit="1" customWidth="1"/>
  </cols>
  <sheetData>
    <row r="2" spans="2:8" s="5" customFormat="1" ht="16.5" thickBot="1" x14ac:dyDescent="0.3">
      <c r="B2" s="22" t="s">
        <v>17</v>
      </c>
      <c r="C2" s="22" t="s">
        <v>18</v>
      </c>
      <c r="D2" s="22" t="s">
        <v>19</v>
      </c>
      <c r="E2" s="22" t="s">
        <v>20</v>
      </c>
      <c r="F2" s="22" t="s">
        <v>66</v>
      </c>
      <c r="G2" s="22" t="s">
        <v>21</v>
      </c>
      <c r="H2" s="21"/>
    </row>
    <row r="4" spans="2:8" x14ac:dyDescent="0.25">
      <c r="B4" s="25">
        <v>256790</v>
      </c>
      <c r="C4" s="25">
        <v>256790</v>
      </c>
      <c r="D4" s="25" t="s">
        <v>96</v>
      </c>
      <c r="E4" s="25"/>
      <c r="F4" s="25"/>
      <c r="G4" s="25"/>
    </row>
    <row r="5" spans="2:8" x14ac:dyDescent="0.25">
      <c r="B5" s="25">
        <v>256791</v>
      </c>
      <c r="C5" s="25">
        <v>256791</v>
      </c>
      <c r="D5" s="25" t="s">
        <v>99</v>
      </c>
      <c r="E5" s="25" t="s">
        <v>102</v>
      </c>
      <c r="F5" s="25"/>
      <c r="G5" s="25" t="s">
        <v>103</v>
      </c>
    </row>
    <row r="6" spans="2:8" x14ac:dyDescent="0.25">
      <c r="B6" s="25">
        <v>256792</v>
      </c>
      <c r="C6" s="25">
        <v>256792</v>
      </c>
      <c r="D6" s="25" t="s">
        <v>100</v>
      </c>
      <c r="E6" s="25" t="s">
        <v>102</v>
      </c>
      <c r="F6" s="25"/>
      <c r="G6" s="25" t="s">
        <v>103</v>
      </c>
    </row>
    <row r="7" spans="2:8" x14ac:dyDescent="0.25">
      <c r="B7" s="25">
        <v>256793</v>
      </c>
      <c r="C7" s="25">
        <v>256793</v>
      </c>
      <c r="D7" s="25" t="s">
        <v>100</v>
      </c>
      <c r="E7" s="25" t="s">
        <v>102</v>
      </c>
      <c r="F7" s="25"/>
      <c r="G7" s="25" t="s">
        <v>103</v>
      </c>
    </row>
    <row r="8" spans="2:8" x14ac:dyDescent="0.25">
      <c r="B8" s="25">
        <v>256794</v>
      </c>
      <c r="C8" s="25">
        <v>256794</v>
      </c>
      <c r="D8" s="25" t="s">
        <v>99</v>
      </c>
      <c r="E8" s="25" t="s">
        <v>102</v>
      </c>
      <c r="F8" s="25"/>
      <c r="G8" s="25" t="s">
        <v>103</v>
      </c>
    </row>
    <row r="9" spans="2:8" x14ac:dyDescent="0.25">
      <c r="B9" s="25">
        <v>256795</v>
      </c>
      <c r="C9" s="25">
        <v>256795</v>
      </c>
      <c r="D9" s="25" t="s">
        <v>101</v>
      </c>
      <c r="E9" s="25" t="s">
        <v>102</v>
      </c>
      <c r="F9" s="25"/>
      <c r="G9" s="25" t="s">
        <v>103</v>
      </c>
    </row>
    <row r="10" spans="2:8" x14ac:dyDescent="0.25">
      <c r="B10" s="25">
        <v>256796</v>
      </c>
      <c r="C10" s="25">
        <v>256796</v>
      </c>
      <c r="D10" s="25" t="s">
        <v>101</v>
      </c>
      <c r="E10" s="25" t="s">
        <v>102</v>
      </c>
      <c r="F10" s="25"/>
      <c r="G10" s="25" t="s">
        <v>103</v>
      </c>
    </row>
    <row r="11" spans="2:8" x14ac:dyDescent="0.25">
      <c r="B11" s="26">
        <v>256797</v>
      </c>
      <c r="C11" s="26">
        <f>B11+12</f>
        <v>256809</v>
      </c>
      <c r="D11" s="26" t="s">
        <v>101</v>
      </c>
      <c r="E11" s="26" t="s">
        <v>102</v>
      </c>
      <c r="F11" s="26">
        <v>120</v>
      </c>
      <c r="G11" s="26" t="s">
        <v>104</v>
      </c>
    </row>
    <row r="12" spans="2:8" x14ac:dyDescent="0.25">
      <c r="B12" s="26">
        <f>C11+1</f>
        <v>256810</v>
      </c>
      <c r="C12" s="26">
        <f>B12+12</f>
        <v>256822</v>
      </c>
      <c r="D12" s="26" t="s">
        <v>100</v>
      </c>
      <c r="E12" s="26" t="s">
        <v>102</v>
      </c>
      <c r="F12" s="26">
        <v>120</v>
      </c>
      <c r="G12" s="26" t="s">
        <v>104</v>
      </c>
    </row>
    <row r="13" spans="2:8" x14ac:dyDescent="0.25">
      <c r="B13" s="26">
        <f>C12+1</f>
        <v>256823</v>
      </c>
      <c r="C13" s="26">
        <f>B13+12</f>
        <v>256835</v>
      </c>
      <c r="D13" s="26" t="s">
        <v>99</v>
      </c>
      <c r="E13" s="26" t="s">
        <v>102</v>
      </c>
      <c r="F13" s="26">
        <v>120</v>
      </c>
      <c r="G13" s="26" t="s">
        <v>104</v>
      </c>
    </row>
    <row r="14" spans="2:8" x14ac:dyDescent="0.25">
      <c r="B14" s="25">
        <v>256836</v>
      </c>
      <c r="C14" s="25">
        <v>256838</v>
      </c>
      <c r="D14" s="25" t="s">
        <v>107</v>
      </c>
      <c r="E14" s="25" t="s">
        <v>105</v>
      </c>
      <c r="F14" s="25">
        <v>30</v>
      </c>
      <c r="G14" s="25" t="s">
        <v>103</v>
      </c>
    </row>
    <row r="15" spans="2:8" x14ac:dyDescent="0.25">
      <c r="B15" s="26">
        <v>256839</v>
      </c>
      <c r="C15" s="26">
        <v>256851</v>
      </c>
      <c r="D15" s="26" t="s">
        <v>107</v>
      </c>
      <c r="E15" s="26" t="s">
        <v>105</v>
      </c>
      <c r="F15" s="26">
        <v>800</v>
      </c>
      <c r="G15" s="26" t="s">
        <v>106</v>
      </c>
      <c r="H15" s="28" t="s">
        <v>113</v>
      </c>
    </row>
    <row r="16" spans="2:8" x14ac:dyDescent="0.25">
      <c r="B16" s="25">
        <v>256852</v>
      </c>
      <c r="C16" s="25">
        <v>256857</v>
      </c>
      <c r="D16" s="25" t="s">
        <v>114</v>
      </c>
      <c r="E16" s="25" t="s">
        <v>115</v>
      </c>
      <c r="F16" s="25">
        <v>30</v>
      </c>
      <c r="G16" s="25" t="s">
        <v>103</v>
      </c>
    </row>
    <row r="17" spans="2:8" x14ac:dyDescent="0.25">
      <c r="B17" s="26">
        <v>256858</v>
      </c>
      <c r="C17" s="26">
        <v>256870</v>
      </c>
      <c r="D17" s="26" t="s">
        <v>107</v>
      </c>
      <c r="E17" s="26" t="s">
        <v>117</v>
      </c>
      <c r="F17" s="26">
        <v>300</v>
      </c>
      <c r="G17" s="26" t="s">
        <v>116</v>
      </c>
    </row>
    <row r="18" spans="2:8" x14ac:dyDescent="0.25">
      <c r="B18" s="26">
        <v>256871</v>
      </c>
      <c r="C18" s="26">
        <v>256883</v>
      </c>
      <c r="D18" s="26" t="s">
        <v>97</v>
      </c>
      <c r="E18" s="26" t="s">
        <v>117</v>
      </c>
      <c r="F18" s="26">
        <v>300</v>
      </c>
      <c r="G18" s="26" t="s">
        <v>116</v>
      </c>
    </row>
    <row r="19" spans="2:8" x14ac:dyDescent="0.25">
      <c r="B19" s="26">
        <v>256884</v>
      </c>
      <c r="C19" s="26">
        <v>256896</v>
      </c>
      <c r="D19" s="26" t="s">
        <v>107</v>
      </c>
      <c r="E19" s="26" t="s">
        <v>102</v>
      </c>
      <c r="F19" s="26">
        <v>150</v>
      </c>
      <c r="G19" s="26" t="s">
        <v>118</v>
      </c>
      <c r="H19" s="26" t="s">
        <v>119</v>
      </c>
    </row>
    <row r="20" spans="2:8" x14ac:dyDescent="0.25">
      <c r="B20" s="26">
        <v>256897</v>
      </c>
      <c r="C20" s="26">
        <v>256909</v>
      </c>
      <c r="D20" s="26" t="s">
        <v>97</v>
      </c>
      <c r="E20" s="26" t="s">
        <v>102</v>
      </c>
      <c r="F20" s="26">
        <v>150</v>
      </c>
      <c r="G20" s="26" t="s">
        <v>118</v>
      </c>
      <c r="H20" s="26" t="s">
        <v>119</v>
      </c>
    </row>
    <row r="21" spans="2:8" x14ac:dyDescent="0.25">
      <c r="B21" s="26">
        <v>256910</v>
      </c>
      <c r="C21" s="26">
        <v>256922</v>
      </c>
      <c r="D21" s="26" t="s">
        <v>107</v>
      </c>
      <c r="E21" s="26" t="s">
        <v>102</v>
      </c>
      <c r="F21" s="26">
        <v>150</v>
      </c>
      <c r="G21" s="26" t="s">
        <v>118</v>
      </c>
      <c r="H21" s="26" t="s">
        <v>120</v>
      </c>
    </row>
    <row r="22" spans="2:8" x14ac:dyDescent="0.25">
      <c r="B22" s="26">
        <v>256923</v>
      </c>
      <c r="C22" s="26">
        <v>256935</v>
      </c>
      <c r="D22" s="26" t="s">
        <v>97</v>
      </c>
      <c r="E22" s="26" t="s">
        <v>102</v>
      </c>
      <c r="F22" s="26">
        <v>150</v>
      </c>
      <c r="G22" s="26" t="s">
        <v>118</v>
      </c>
      <c r="H22" s="26" t="s">
        <v>120</v>
      </c>
    </row>
    <row r="23" spans="2:8" x14ac:dyDescent="0.25">
      <c r="B23" s="26">
        <v>256936</v>
      </c>
      <c r="C23" s="26">
        <v>256940</v>
      </c>
      <c r="D23" s="26" t="s">
        <v>97</v>
      </c>
      <c r="E23" s="26" t="s">
        <v>117</v>
      </c>
      <c r="F23" s="26" t="s">
        <v>123</v>
      </c>
      <c r="G23" s="26" t="s">
        <v>116</v>
      </c>
      <c r="H23" s="26" t="s">
        <v>121</v>
      </c>
    </row>
    <row r="24" spans="2:8" x14ac:dyDescent="0.25">
      <c r="B24" s="26">
        <v>256941</v>
      </c>
      <c r="C24" s="26">
        <v>256945</v>
      </c>
      <c r="D24" s="26" t="s">
        <v>97</v>
      </c>
      <c r="E24" s="26" t="s">
        <v>102</v>
      </c>
      <c r="F24" s="26" t="s">
        <v>124</v>
      </c>
      <c r="G24" s="26" t="s">
        <v>118</v>
      </c>
      <c r="H24" s="26" t="s">
        <v>122</v>
      </c>
    </row>
    <row r="25" spans="2:8" x14ac:dyDescent="0.25">
      <c r="B25" s="25">
        <v>256946</v>
      </c>
      <c r="C25" s="25">
        <v>256949</v>
      </c>
      <c r="D25" s="25" t="s">
        <v>98</v>
      </c>
      <c r="E25" s="25" t="s">
        <v>115</v>
      </c>
      <c r="F25" s="25">
        <v>30</v>
      </c>
      <c r="G25" s="25" t="s">
        <v>103</v>
      </c>
    </row>
    <row r="26" spans="2:8" x14ac:dyDescent="0.25">
      <c r="B26" s="26">
        <v>256950</v>
      </c>
      <c r="C26" s="26">
        <v>256962</v>
      </c>
      <c r="D26" s="26" t="s">
        <v>98</v>
      </c>
      <c r="E26" s="26" t="s">
        <v>117</v>
      </c>
      <c r="F26" s="26" t="s">
        <v>123</v>
      </c>
      <c r="G26" s="26" t="s">
        <v>116</v>
      </c>
    </row>
    <row r="27" spans="2:8" x14ac:dyDescent="0.25">
      <c r="B27" s="26">
        <v>256963</v>
      </c>
      <c r="C27" s="26">
        <v>256975</v>
      </c>
      <c r="D27" s="26" t="s">
        <v>98</v>
      </c>
      <c r="E27" s="26" t="s">
        <v>102</v>
      </c>
      <c r="F27" s="26">
        <v>150</v>
      </c>
      <c r="G27" s="26" t="s">
        <v>118</v>
      </c>
      <c r="H27" s="26" t="s">
        <v>125</v>
      </c>
    </row>
    <row r="28" spans="2:8" x14ac:dyDescent="0.25">
      <c r="B28" s="26">
        <v>256976</v>
      </c>
      <c r="C28" s="26">
        <v>256988</v>
      </c>
      <c r="D28" s="26" t="s">
        <v>98</v>
      </c>
      <c r="E28" s="26" t="s">
        <v>102</v>
      </c>
      <c r="F28" s="26">
        <v>150</v>
      </c>
      <c r="G28" s="26" t="s">
        <v>118</v>
      </c>
      <c r="H28" s="26" t="s">
        <v>126</v>
      </c>
    </row>
    <row r="29" spans="2:8" x14ac:dyDescent="0.25">
      <c r="B29" s="25">
        <v>256989</v>
      </c>
      <c r="C29" s="25">
        <v>256998</v>
      </c>
      <c r="D29" s="25" t="s">
        <v>127</v>
      </c>
      <c r="E29" s="25" t="s">
        <v>105</v>
      </c>
      <c r="F29" s="25">
        <v>30</v>
      </c>
      <c r="G29" s="25" t="s">
        <v>103</v>
      </c>
    </row>
    <row r="30" spans="2:8" x14ac:dyDescent="0.25">
      <c r="B30" s="26">
        <v>256999</v>
      </c>
      <c r="C30" s="26">
        <v>257011</v>
      </c>
      <c r="D30" s="26" t="s">
        <v>97</v>
      </c>
      <c r="E30" s="26" t="s">
        <v>105</v>
      </c>
      <c r="F30" s="26">
        <v>800</v>
      </c>
      <c r="G30" s="26" t="s">
        <v>106</v>
      </c>
    </row>
    <row r="31" spans="2:8" x14ac:dyDescent="0.25">
      <c r="B31" s="26">
        <v>257012</v>
      </c>
      <c r="C31" s="26">
        <v>257016</v>
      </c>
      <c r="D31" s="26" t="s">
        <v>97</v>
      </c>
      <c r="E31" s="26" t="s">
        <v>105</v>
      </c>
      <c r="F31" s="26">
        <v>800</v>
      </c>
      <c r="G31" s="26" t="s">
        <v>106</v>
      </c>
      <c r="H31" s="26" t="s">
        <v>128</v>
      </c>
    </row>
    <row r="32" spans="2:8" x14ac:dyDescent="0.25">
      <c r="B32" s="26">
        <v>257017</v>
      </c>
      <c r="C32" s="26">
        <v>257029</v>
      </c>
      <c r="D32" s="26" t="s">
        <v>98</v>
      </c>
      <c r="E32" s="26" t="s">
        <v>105</v>
      </c>
      <c r="F32" s="26">
        <v>800</v>
      </c>
      <c r="G32" s="26" t="s">
        <v>106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/>
  <dimension ref="B2:S34"/>
  <sheetViews>
    <sheetView zoomScale="85" zoomScaleNormal="85" zoomScalePageLayoutView="125" workbookViewId="0">
      <selection activeCell="U5" sqref="U5"/>
    </sheetView>
  </sheetViews>
  <sheetFormatPr defaultColWidth="8.85546875" defaultRowHeight="15" x14ac:dyDescent="0.25"/>
  <sheetData>
    <row r="2" spans="2:19" ht="15.75" x14ac:dyDescent="0.25">
      <c r="C2" s="5" t="s">
        <v>1</v>
      </c>
      <c r="D2" s="5" t="s">
        <v>2</v>
      </c>
      <c r="G2" s="6" t="s">
        <v>22</v>
      </c>
      <c r="H2" s="24" t="s">
        <v>23</v>
      </c>
      <c r="I2" s="24"/>
      <c r="J2" s="24" t="s">
        <v>24</v>
      </c>
      <c r="K2" s="24"/>
      <c r="L2" s="24" t="s">
        <v>25</v>
      </c>
      <c r="M2" s="24"/>
      <c r="N2" s="6" t="s">
        <v>26</v>
      </c>
      <c r="O2" s="24" t="s">
        <v>27</v>
      </c>
      <c r="P2" s="24"/>
      <c r="Q2" s="24" t="s">
        <v>28</v>
      </c>
      <c r="R2" s="24"/>
      <c r="S2" s="4" t="s">
        <v>64</v>
      </c>
    </row>
    <row r="3" spans="2:19" ht="15.75" x14ac:dyDescent="0.25">
      <c r="B3" t="s">
        <v>29</v>
      </c>
      <c r="C3">
        <v>20.23</v>
      </c>
      <c r="D3">
        <v>162.762</v>
      </c>
      <c r="G3" s="8"/>
      <c r="H3" s="8" t="s">
        <v>1</v>
      </c>
      <c r="I3" s="8" t="s">
        <v>2</v>
      </c>
      <c r="J3" s="8" t="s">
        <v>1</v>
      </c>
      <c r="K3" s="8" t="s">
        <v>2</v>
      </c>
      <c r="L3" s="8" t="s">
        <v>1</v>
      </c>
      <c r="M3" s="8" t="s">
        <v>2</v>
      </c>
      <c r="N3" s="8"/>
      <c r="O3" s="8" t="s">
        <v>1</v>
      </c>
      <c r="P3" s="8" t="s">
        <v>2</v>
      </c>
      <c r="Q3" s="8" t="s">
        <v>1</v>
      </c>
      <c r="R3" s="8" t="s">
        <v>2</v>
      </c>
    </row>
    <row r="4" spans="2:19" x14ac:dyDescent="0.25">
      <c r="B4" t="s">
        <v>30</v>
      </c>
      <c r="C4">
        <v>20.335000000000001</v>
      </c>
      <c r="D4">
        <v>166.15799999999999</v>
      </c>
    </row>
    <row r="5" spans="2:19" x14ac:dyDescent="0.25">
      <c r="B5" t="s">
        <v>31</v>
      </c>
      <c r="C5">
        <v>20.643000000000001</v>
      </c>
      <c r="D5">
        <v>172.64500000000001</v>
      </c>
      <c r="G5">
        <v>13</v>
      </c>
      <c r="H5">
        <f>AVERAGE(C17:C18)</f>
        <v>20.283000000000001</v>
      </c>
      <c r="I5">
        <f>AVERAGE(D17:D18)</f>
        <v>212.22499999999999</v>
      </c>
      <c r="J5">
        <f>AVERAGE(C19:C20)</f>
        <v>34.160499999999999</v>
      </c>
      <c r="K5">
        <f>AVERAGE(D19:D20)</f>
        <v>212.83449999999999</v>
      </c>
      <c r="L5">
        <f>(J5-H5)/SQRT((J5-H5)^2+(K5-I5)^2)</f>
        <v>0.99903690927143096</v>
      </c>
      <c r="M5">
        <f>(K5-I5)/SQRT((J5-H5)^2+(K5-I5)^2)</f>
        <v>4.3877715453138844E-2</v>
      </c>
      <c r="N5">
        <v>0</v>
      </c>
      <c r="O5">
        <f>H5+(N5+2.5)*L5</f>
        <v>22.780592273178577</v>
      </c>
      <c r="P5">
        <f>I5+(N5+2.5)*M5</f>
        <v>212.33469428863285</v>
      </c>
      <c r="Q5">
        <f>H5+(N5+12.5)*L5</f>
        <v>32.770961365892887</v>
      </c>
      <c r="R5">
        <f>I5+(N5+12.5)*M5</f>
        <v>212.77347144316423</v>
      </c>
      <c r="S5">
        <v>256797</v>
      </c>
    </row>
    <row r="6" spans="2:19" x14ac:dyDescent="0.25">
      <c r="B6" t="s">
        <v>32</v>
      </c>
      <c r="C6">
        <v>20.757999999999999</v>
      </c>
      <c r="D6">
        <v>175.88200000000001</v>
      </c>
    </row>
    <row r="7" spans="2:19" x14ac:dyDescent="0.25">
      <c r="B7" t="s">
        <v>33</v>
      </c>
      <c r="C7">
        <v>20.858000000000001</v>
      </c>
      <c r="D7">
        <v>179.17599999999999</v>
      </c>
      <c r="G7">
        <v>12</v>
      </c>
      <c r="H7">
        <f>AVERAGE(C15:C16)</f>
        <v>20.529499999999999</v>
      </c>
      <c r="I7">
        <f>AVERAGE(D15:D16)</f>
        <v>205.68700000000001</v>
      </c>
      <c r="J7">
        <f t="shared" ref="J7:J17" si="0">AVERAGE(C21:C22)</f>
        <v>34.501999999999995</v>
      </c>
      <c r="K7">
        <f t="shared" ref="K7:K17" si="1">AVERAGE(D21:D22)</f>
        <v>206.12700000000001</v>
      </c>
      <c r="L7">
        <f>(J7-H7)/SQRT((J7-H7)^2+(K7-I7)^2)</f>
        <v>0.99950454494094398</v>
      </c>
      <c r="M7">
        <f>(K7-I7)/SQRT((J7-H7)^2+(K7-I7)^2)</f>
        <v>3.1474825534014185E-2</v>
      </c>
      <c r="N7">
        <v>0</v>
      </c>
      <c r="O7">
        <f>H7+(N7+2.5)*L7</f>
        <v>23.02826136235236</v>
      </c>
      <c r="P7">
        <f>I7+(N7+2.5)*M7</f>
        <v>205.76568706383506</v>
      </c>
      <c r="Q7">
        <f>H7+(N7+12.5)*L7</f>
        <v>33.023306811761799</v>
      </c>
      <c r="R7">
        <f>I7+(N7+12.5)*M7</f>
        <v>206.08043531917519</v>
      </c>
      <c r="S7">
        <v>256798</v>
      </c>
    </row>
    <row r="8" spans="2:19" x14ac:dyDescent="0.25">
      <c r="B8" t="s">
        <v>34</v>
      </c>
      <c r="C8">
        <v>20.628</v>
      </c>
      <c r="D8">
        <v>182.47900000000001</v>
      </c>
      <c r="G8">
        <v>11</v>
      </c>
      <c r="H8">
        <f>AVERAGE(C14:C15)</f>
        <v>20.695500000000003</v>
      </c>
      <c r="I8">
        <f>AVERAGE(D14:D15)</f>
        <v>202.41750000000002</v>
      </c>
      <c r="J8">
        <f t="shared" si="0"/>
        <v>34.635000000000005</v>
      </c>
      <c r="K8">
        <f t="shared" si="1"/>
        <v>202.85750000000002</v>
      </c>
      <c r="L8">
        <f t="shared" ref="L8:L15" si="2">(J8-H8)/SQRT((J8-H8)^2+(K8-I8)^2)</f>
        <v>0.99950219806347873</v>
      </c>
      <c r="M8">
        <f t="shared" ref="M8:M16" si="3">(K8-I8)/SQRT((J8-H8)^2+(K8-I8)^2)</f>
        <v>3.154926411621136E-2</v>
      </c>
      <c r="N8">
        <v>0</v>
      </c>
      <c r="O8">
        <f t="shared" ref="O8:O16" si="4">H8+(N8+2.5)*L8</f>
        <v>23.1942554951587</v>
      </c>
      <c r="P8">
        <f t="shared" ref="P8:P16" si="5">I8+(N8+2.5)*M8</f>
        <v>202.49637316029055</v>
      </c>
      <c r="Q8">
        <f t="shared" ref="Q8:Q16" si="6">H8+(N8+12.5)*L8</f>
        <v>33.189277475793489</v>
      </c>
      <c r="R8">
        <f t="shared" ref="R8:R16" si="7">I8+(N8+12.5)*M8</f>
        <v>202.81186580145265</v>
      </c>
      <c r="S8">
        <v>256799</v>
      </c>
    </row>
    <row r="9" spans="2:19" x14ac:dyDescent="0.25">
      <c r="B9" t="s">
        <v>35</v>
      </c>
      <c r="C9">
        <v>20.303999999999998</v>
      </c>
      <c r="D9">
        <v>185.804</v>
      </c>
      <c r="G9">
        <v>10</v>
      </c>
      <c r="H9">
        <f>AVERAGE(C13:C14)</f>
        <v>20.789000000000001</v>
      </c>
      <c r="I9">
        <f>AVERAGE(D13:D14)</f>
        <v>199.17250000000001</v>
      </c>
      <c r="J9">
        <f t="shared" si="0"/>
        <v>34.688000000000002</v>
      </c>
      <c r="K9">
        <f t="shared" si="1"/>
        <v>199.625</v>
      </c>
      <c r="L9">
        <f t="shared" si="2"/>
        <v>0.99947046460601374</v>
      </c>
      <c r="M9">
        <f t="shared" si="3"/>
        <v>3.2539059301691313E-2</v>
      </c>
      <c r="N9">
        <v>0</v>
      </c>
      <c r="O9">
        <f t="shared" si="4"/>
        <v>23.287676161515037</v>
      </c>
      <c r="P9">
        <f t="shared" si="5"/>
        <v>199.25384764825424</v>
      </c>
      <c r="Q9">
        <f t="shared" si="6"/>
        <v>33.282380807575173</v>
      </c>
      <c r="R9">
        <f t="shared" si="7"/>
        <v>199.57923824127116</v>
      </c>
      <c r="S9">
        <v>256800</v>
      </c>
    </row>
    <row r="10" spans="2:19" x14ac:dyDescent="0.25">
      <c r="B10" t="s">
        <v>36</v>
      </c>
      <c r="C10">
        <v>20.120999999999999</v>
      </c>
      <c r="D10">
        <v>189.119</v>
      </c>
      <c r="G10">
        <v>9</v>
      </c>
      <c r="H10">
        <f>AVERAGE(C12:C13)</f>
        <v>20.593</v>
      </c>
      <c r="I10">
        <f>AVERAGE(D12:D13)</f>
        <v>195.905</v>
      </c>
      <c r="J10">
        <f t="shared" si="0"/>
        <v>34.688000000000002</v>
      </c>
      <c r="K10">
        <f t="shared" si="1"/>
        <v>196.31950000000001</v>
      </c>
      <c r="L10">
        <f t="shared" si="2"/>
        <v>0.99956787704250272</v>
      </c>
      <c r="M10">
        <f t="shared" si="3"/>
        <v>2.9394883649104021E-2</v>
      </c>
      <c r="N10">
        <v>0.3</v>
      </c>
      <c r="O10">
        <f t="shared" si="4"/>
        <v>23.391790055719007</v>
      </c>
      <c r="P10">
        <f t="shared" si="5"/>
        <v>195.98730567421748</v>
      </c>
      <c r="Q10">
        <f t="shared" si="6"/>
        <v>33.387468826144037</v>
      </c>
      <c r="R10">
        <f t="shared" si="7"/>
        <v>196.28125451070852</v>
      </c>
      <c r="S10">
        <v>256801</v>
      </c>
    </row>
    <row r="11" spans="2:19" x14ac:dyDescent="0.25">
      <c r="B11" t="s">
        <v>37</v>
      </c>
      <c r="C11">
        <v>20.172000000000001</v>
      </c>
      <c r="D11">
        <v>190.833</v>
      </c>
      <c r="G11">
        <v>8</v>
      </c>
      <c r="H11">
        <f>AVERAGE(C11:C12)</f>
        <v>20.284500000000001</v>
      </c>
      <c r="I11">
        <f>AVERAGE(D11:D12)</f>
        <v>192.53649999999999</v>
      </c>
      <c r="J11">
        <f t="shared" si="0"/>
        <v>34.848500000000001</v>
      </c>
      <c r="K11">
        <f t="shared" si="1"/>
        <v>193.04900000000001</v>
      </c>
      <c r="L11">
        <f t="shared" si="2"/>
        <v>0.99938142367884275</v>
      </c>
      <c r="M11">
        <f t="shared" si="3"/>
        <v>3.5167740980185658E-2</v>
      </c>
      <c r="N11">
        <v>0.7</v>
      </c>
      <c r="O11">
        <f t="shared" si="4"/>
        <v>23.482520555772297</v>
      </c>
      <c r="P11">
        <f t="shared" si="5"/>
        <v>192.64903677113659</v>
      </c>
      <c r="Q11">
        <f t="shared" si="6"/>
        <v>33.476334792560721</v>
      </c>
      <c r="R11">
        <f t="shared" si="7"/>
        <v>193.00071418093844</v>
      </c>
      <c r="S11">
        <v>256802</v>
      </c>
    </row>
    <row r="12" spans="2:19" x14ac:dyDescent="0.25">
      <c r="B12" t="s">
        <v>38</v>
      </c>
      <c r="C12">
        <v>20.396999999999998</v>
      </c>
      <c r="D12">
        <v>194.24</v>
      </c>
      <c r="G12">
        <v>7</v>
      </c>
      <c r="H12">
        <f>AVERAGE(C10:C11)</f>
        <v>20.1465</v>
      </c>
      <c r="I12">
        <f>AVERAGE(D10:D11)</f>
        <v>189.976</v>
      </c>
      <c r="J12">
        <f t="shared" si="0"/>
        <v>34.904499999999999</v>
      </c>
      <c r="K12">
        <f t="shared" si="1"/>
        <v>190.0335</v>
      </c>
      <c r="L12">
        <f t="shared" si="2"/>
        <v>0.99999240993076965</v>
      </c>
      <c r="M12">
        <f t="shared" si="3"/>
        <v>3.8961623235549401E-3</v>
      </c>
      <c r="N12">
        <v>0.9</v>
      </c>
      <c r="O12">
        <f t="shared" si="4"/>
        <v>23.546474193764617</v>
      </c>
      <c r="P12">
        <f t="shared" si="5"/>
        <v>189.9892469519001</v>
      </c>
      <c r="Q12">
        <f t="shared" si="6"/>
        <v>33.546398293072315</v>
      </c>
      <c r="R12">
        <f t="shared" si="7"/>
        <v>190.02820857513564</v>
      </c>
      <c r="S12">
        <v>256803</v>
      </c>
    </row>
    <row r="13" spans="2:19" x14ac:dyDescent="0.25">
      <c r="B13" t="s">
        <v>39</v>
      </c>
      <c r="C13">
        <v>20.789000000000001</v>
      </c>
      <c r="D13">
        <v>197.57</v>
      </c>
      <c r="G13">
        <v>6</v>
      </c>
      <c r="H13">
        <f>AVERAGE(C9:C10)</f>
        <v>20.212499999999999</v>
      </c>
      <c r="I13">
        <f>AVERAGE(D9:D10)</f>
        <v>187.4615</v>
      </c>
      <c r="J13">
        <f t="shared" si="0"/>
        <v>34.799999999999997</v>
      </c>
      <c r="K13">
        <f t="shared" si="1"/>
        <v>187.03100000000001</v>
      </c>
      <c r="L13">
        <f t="shared" si="2"/>
        <v>0.99956481791354401</v>
      </c>
      <c r="M13">
        <f t="shared" si="3"/>
        <v>-2.949872521760245E-2</v>
      </c>
      <c r="N13">
        <v>0.9</v>
      </c>
      <c r="O13">
        <f t="shared" si="4"/>
        <v>23.611020380906048</v>
      </c>
      <c r="P13">
        <f t="shared" si="5"/>
        <v>187.36120433426015</v>
      </c>
      <c r="Q13">
        <f t="shared" si="6"/>
        <v>33.606668560041484</v>
      </c>
      <c r="R13">
        <f t="shared" si="7"/>
        <v>187.06621708208414</v>
      </c>
      <c r="S13">
        <v>256804</v>
      </c>
    </row>
    <row r="14" spans="2:19" x14ac:dyDescent="0.25">
      <c r="B14" t="s">
        <v>40</v>
      </c>
      <c r="C14">
        <v>20.789000000000001</v>
      </c>
      <c r="D14">
        <v>200.77500000000001</v>
      </c>
      <c r="G14">
        <v>5</v>
      </c>
      <c r="H14">
        <f>AVERAGE(C8:C9)</f>
        <v>20.466000000000001</v>
      </c>
      <c r="I14">
        <f>AVERAGE(D8:D9)</f>
        <v>184.14150000000001</v>
      </c>
      <c r="J14">
        <f t="shared" si="0"/>
        <v>34.799999999999997</v>
      </c>
      <c r="K14">
        <f t="shared" si="1"/>
        <v>183.74950000000001</v>
      </c>
      <c r="L14">
        <f t="shared" si="2"/>
        <v>0.99962626495928331</v>
      </c>
      <c r="M14">
        <f t="shared" si="3"/>
        <v>-2.733734448611937E-2</v>
      </c>
      <c r="N14">
        <v>0.55000000000000004</v>
      </c>
      <c r="O14">
        <f t="shared" si="4"/>
        <v>23.514860108125816</v>
      </c>
      <c r="P14">
        <f t="shared" si="5"/>
        <v>184.05812109931733</v>
      </c>
      <c r="Q14">
        <f t="shared" si="6"/>
        <v>33.511122757718653</v>
      </c>
      <c r="R14">
        <f t="shared" si="7"/>
        <v>183.78474765445614</v>
      </c>
      <c r="S14">
        <v>256805</v>
      </c>
    </row>
    <row r="15" spans="2:19" x14ac:dyDescent="0.25">
      <c r="B15" t="s">
        <v>41</v>
      </c>
      <c r="C15">
        <v>20.602</v>
      </c>
      <c r="D15">
        <v>204.06</v>
      </c>
      <c r="G15">
        <v>4</v>
      </c>
      <c r="H15">
        <f>AVERAGE(C7:C8)</f>
        <v>20.743000000000002</v>
      </c>
      <c r="I15">
        <f>AVERAGE(D7:D8)</f>
        <v>180.82749999999999</v>
      </c>
      <c r="J15">
        <f t="shared" si="0"/>
        <v>34.725499999999997</v>
      </c>
      <c r="K15">
        <f t="shared" si="1"/>
        <v>180.43350000000001</v>
      </c>
      <c r="L15">
        <f t="shared" si="2"/>
        <v>0.99960323417067898</v>
      </c>
      <c r="M15">
        <f t="shared" si="3"/>
        <v>-2.8166899643355957E-2</v>
      </c>
      <c r="N15">
        <v>0</v>
      </c>
      <c r="O15">
        <f t="shared" si="4"/>
        <v>23.242008085426701</v>
      </c>
      <c r="P15">
        <f t="shared" si="5"/>
        <v>180.75708275089158</v>
      </c>
      <c r="Q15">
        <f t="shared" si="6"/>
        <v>33.238040427133491</v>
      </c>
      <c r="R15">
        <f t="shared" si="7"/>
        <v>180.47541375445803</v>
      </c>
      <c r="S15">
        <v>256806</v>
      </c>
    </row>
    <row r="16" spans="2:19" x14ac:dyDescent="0.25">
      <c r="B16" t="s">
        <v>42</v>
      </c>
      <c r="C16">
        <v>20.457000000000001</v>
      </c>
      <c r="D16">
        <v>207.31399999999999</v>
      </c>
      <c r="G16">
        <v>3</v>
      </c>
      <c r="H16">
        <f>AVERAGE(C6:C7)</f>
        <v>20.808</v>
      </c>
      <c r="I16">
        <f>AVERAGE(D6:D7)</f>
        <v>177.529</v>
      </c>
      <c r="J16">
        <f>AVERAGE(C30:C31)</f>
        <v>34.651000000000003</v>
      </c>
      <c r="K16">
        <f>AVERAGE(D30:D31)</f>
        <v>177.36500000000001</v>
      </c>
      <c r="L16">
        <f>(J16-H16)/SQRT((J16-H16)^2+(K16-I16)^2)</f>
        <v>0.99992982998827551</v>
      </c>
      <c r="M16">
        <f t="shared" si="3"/>
        <v>-1.1846311646179615E-2</v>
      </c>
      <c r="N16">
        <v>0</v>
      </c>
      <c r="O16">
        <f t="shared" si="4"/>
        <v>23.307824574970688</v>
      </c>
      <c r="P16">
        <f t="shared" si="5"/>
        <v>177.49938422088454</v>
      </c>
      <c r="Q16">
        <f t="shared" si="6"/>
        <v>33.307122874853448</v>
      </c>
      <c r="R16">
        <f t="shared" si="7"/>
        <v>177.38092110442275</v>
      </c>
      <c r="S16">
        <v>256807</v>
      </c>
    </row>
    <row r="17" spans="2:19" x14ac:dyDescent="0.25">
      <c r="B17" t="s">
        <v>43</v>
      </c>
      <c r="C17">
        <v>20.364999999999998</v>
      </c>
      <c r="D17">
        <v>210.56299999999999</v>
      </c>
      <c r="G17">
        <v>2</v>
      </c>
      <c r="H17">
        <f>AVERAGE(C5:C6)</f>
        <v>20.700499999999998</v>
      </c>
      <c r="I17">
        <f>AVERAGE(D5:D6)</f>
        <v>174.26350000000002</v>
      </c>
      <c r="J17">
        <f t="shared" si="0"/>
        <v>34.621499999999997</v>
      </c>
      <c r="K17">
        <f t="shared" si="1"/>
        <v>174.08850000000001</v>
      </c>
      <c r="L17">
        <f>(J17-H17)/SQRT((J17-H17)^2+(K17-I17)^2)</f>
        <v>0.99992099514772881</v>
      </c>
      <c r="M17">
        <f>(K17-I17)/SQRT((J17-H17)^2+(K17-I17)^2)</f>
        <v>-1.2569942831036846E-2</v>
      </c>
      <c r="N17">
        <v>0</v>
      </c>
      <c r="O17">
        <f t="shared" ref="O17" si="8">H17+(N17+2.5)*L17</f>
        <v>23.200302487869319</v>
      </c>
      <c r="P17">
        <f t="shared" ref="P17" si="9">I17+(N17+2.5)*M17</f>
        <v>174.23207514292244</v>
      </c>
      <c r="Q17">
        <f t="shared" ref="Q17" si="10">H17+(N17+12.5)*L17</f>
        <v>33.199512439346606</v>
      </c>
      <c r="R17">
        <f t="shared" ref="R17" si="11">I17+(N17+12.5)*M17</f>
        <v>174.10637571461206</v>
      </c>
      <c r="S17">
        <v>256808</v>
      </c>
    </row>
    <row r="18" spans="2:19" x14ac:dyDescent="0.25">
      <c r="B18" t="s">
        <v>44</v>
      </c>
      <c r="C18">
        <v>20.201000000000001</v>
      </c>
      <c r="D18">
        <v>213.887</v>
      </c>
    </row>
    <row r="19" spans="2:19" x14ac:dyDescent="0.25">
      <c r="B19" t="s">
        <v>45</v>
      </c>
      <c r="C19">
        <v>34.085000000000001</v>
      </c>
      <c r="D19">
        <v>214.465</v>
      </c>
      <c r="G19">
        <v>1</v>
      </c>
      <c r="H19">
        <f>AVERAGE(C3:C4)</f>
        <v>20.282499999999999</v>
      </c>
      <c r="I19">
        <f>AVERAGE(D3:D4)</f>
        <v>164.45999999999998</v>
      </c>
      <c r="J19">
        <f>AVERAGE(C33:C34)</f>
        <v>34.267499999999998</v>
      </c>
      <c r="K19">
        <f>AVERAGE(D33:D34)</f>
        <v>163.91849999999999</v>
      </c>
      <c r="L19">
        <f>(J19-H19)/SQRT((J19-H19)^2+(K19-I19)^2)</f>
        <v>0.99925122043174086</v>
      </c>
      <c r="M19">
        <f>(K19-I19)/SQRT((J19-H19)^2+(K19-I19)^2)</f>
        <v>-3.8691064416429936E-2</v>
      </c>
      <c r="N19">
        <v>0</v>
      </c>
      <c r="O19">
        <f t="shared" ref="O19" si="12">H19+(N19+2.5)*L19</f>
        <v>22.780628051079351</v>
      </c>
      <c r="P19">
        <f t="shared" ref="P19" si="13">I19+(N19+2.5)*M19</f>
        <v>164.36327233895889</v>
      </c>
      <c r="Q19">
        <f t="shared" ref="Q19" si="14">H19+(N19+12.5)*L19</f>
        <v>32.773140255396761</v>
      </c>
      <c r="R19">
        <f t="shared" ref="R19" si="15">I19+(N19+12.5)*M19</f>
        <v>163.9763616947946</v>
      </c>
      <c r="S19">
        <v>256809</v>
      </c>
    </row>
    <row r="20" spans="2:19" x14ac:dyDescent="0.25">
      <c r="B20" t="s">
        <v>46</v>
      </c>
      <c r="C20">
        <v>34.235999999999997</v>
      </c>
      <c r="D20">
        <v>211.20400000000001</v>
      </c>
    </row>
    <row r="21" spans="2:19" x14ac:dyDescent="0.25">
      <c r="B21" t="s">
        <v>47</v>
      </c>
      <c r="C21">
        <v>34.421999999999997</v>
      </c>
      <c r="D21">
        <v>207.85900000000001</v>
      </c>
    </row>
    <row r="22" spans="2:19" x14ac:dyDescent="0.25">
      <c r="B22" t="s">
        <v>48</v>
      </c>
      <c r="C22">
        <v>34.582000000000001</v>
      </c>
      <c r="D22">
        <v>204.39500000000001</v>
      </c>
    </row>
    <row r="23" spans="2:19" x14ac:dyDescent="0.25">
      <c r="B23" t="s">
        <v>49</v>
      </c>
      <c r="C23">
        <v>34.688000000000002</v>
      </c>
      <c r="D23">
        <v>201.32</v>
      </c>
    </row>
    <row r="24" spans="2:19" x14ac:dyDescent="0.25">
      <c r="B24" t="s">
        <v>50</v>
      </c>
      <c r="C24">
        <v>34.688000000000002</v>
      </c>
      <c r="D24">
        <v>197.93</v>
      </c>
    </row>
    <row r="25" spans="2:19" x14ac:dyDescent="0.25">
      <c r="B25" t="s">
        <v>51</v>
      </c>
      <c r="C25">
        <v>34.688000000000002</v>
      </c>
      <c r="D25">
        <v>194.709</v>
      </c>
    </row>
    <row r="26" spans="2:19" x14ac:dyDescent="0.25">
      <c r="B26" t="s">
        <v>0</v>
      </c>
      <c r="C26">
        <v>35.009</v>
      </c>
      <c r="D26">
        <v>191.38900000000001</v>
      </c>
    </row>
    <row r="27" spans="2:19" x14ac:dyDescent="0.25">
      <c r="B27" t="s">
        <v>1</v>
      </c>
      <c r="C27">
        <v>34.799999999999997</v>
      </c>
      <c r="D27">
        <v>188.678</v>
      </c>
    </row>
    <row r="28" spans="2:19" x14ac:dyDescent="0.25">
      <c r="B28" t="s">
        <v>2</v>
      </c>
      <c r="C28">
        <v>34.799999999999997</v>
      </c>
      <c r="D28">
        <v>185.38399999999999</v>
      </c>
    </row>
    <row r="29" spans="2:19" x14ac:dyDescent="0.25">
      <c r="B29" t="s">
        <v>52</v>
      </c>
      <c r="C29">
        <v>34.799999999999997</v>
      </c>
      <c r="D29">
        <v>182.11500000000001</v>
      </c>
    </row>
    <row r="30" spans="2:19" x14ac:dyDescent="0.25">
      <c r="B30" t="s">
        <v>53</v>
      </c>
      <c r="C30">
        <v>34.651000000000003</v>
      </c>
      <c r="D30">
        <v>178.75200000000001</v>
      </c>
    </row>
    <row r="31" spans="2:19" x14ac:dyDescent="0.25">
      <c r="B31" t="s">
        <v>54</v>
      </c>
      <c r="C31">
        <v>34.651000000000003</v>
      </c>
      <c r="D31">
        <v>175.97800000000001</v>
      </c>
    </row>
    <row r="32" spans="2:19" x14ac:dyDescent="0.25">
      <c r="B32" t="s">
        <v>55</v>
      </c>
      <c r="C32">
        <v>34.591999999999999</v>
      </c>
      <c r="D32">
        <v>172.19900000000001</v>
      </c>
    </row>
    <row r="33" spans="2:4" x14ac:dyDescent="0.25">
      <c r="B33" t="s">
        <v>56</v>
      </c>
      <c r="C33">
        <v>34.331000000000003</v>
      </c>
      <c r="D33">
        <v>165.57900000000001</v>
      </c>
    </row>
    <row r="34" spans="2:4" x14ac:dyDescent="0.25">
      <c r="B34" t="s">
        <v>57</v>
      </c>
      <c r="C34">
        <v>34.204000000000001</v>
      </c>
      <c r="D34">
        <v>162.25800000000001</v>
      </c>
    </row>
  </sheetData>
  <mergeCells count="5">
    <mergeCell ref="H2:I2"/>
    <mergeCell ref="J2:K2"/>
    <mergeCell ref="L2:M2"/>
    <mergeCell ref="O2:P2"/>
    <mergeCell ref="Q2:R2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34"/>
  <sheetViews>
    <sheetView zoomScale="85" zoomScaleNormal="85" zoomScalePageLayoutView="125" workbookViewId="0">
      <selection activeCell="S20" sqref="S20"/>
    </sheetView>
  </sheetViews>
  <sheetFormatPr defaultColWidth="8.85546875" defaultRowHeight="15" x14ac:dyDescent="0.25"/>
  <sheetData>
    <row r="2" spans="2:19" ht="15.75" x14ac:dyDescent="0.25">
      <c r="C2" s="5" t="s">
        <v>1</v>
      </c>
      <c r="D2" s="5" t="s">
        <v>2</v>
      </c>
      <c r="G2" s="23" t="s">
        <v>22</v>
      </c>
      <c r="H2" s="24" t="s">
        <v>23</v>
      </c>
      <c r="I2" s="24"/>
      <c r="J2" s="24" t="s">
        <v>24</v>
      </c>
      <c r="K2" s="24"/>
      <c r="L2" s="24" t="s">
        <v>25</v>
      </c>
      <c r="M2" s="24"/>
      <c r="N2" s="23" t="s">
        <v>26</v>
      </c>
      <c r="O2" s="24" t="s">
        <v>27</v>
      </c>
      <c r="P2" s="24"/>
      <c r="Q2" s="24" t="s">
        <v>28</v>
      </c>
      <c r="R2" s="24"/>
      <c r="S2" s="4" t="s">
        <v>64</v>
      </c>
    </row>
    <row r="3" spans="2:19" ht="15.75" x14ac:dyDescent="0.25">
      <c r="B3" t="s">
        <v>29</v>
      </c>
      <c r="C3">
        <v>5.8490000000000002</v>
      </c>
      <c r="D3">
        <v>222.69900000000001</v>
      </c>
      <c r="G3" s="8"/>
      <c r="H3" s="8" t="s">
        <v>1</v>
      </c>
      <c r="I3" s="8" t="s">
        <v>2</v>
      </c>
      <c r="J3" s="8" t="s">
        <v>1</v>
      </c>
      <c r="K3" s="8" t="s">
        <v>2</v>
      </c>
      <c r="L3" s="8" t="s">
        <v>1</v>
      </c>
      <c r="M3" s="8" t="s">
        <v>2</v>
      </c>
      <c r="N3" s="8"/>
      <c r="O3" s="8" t="s">
        <v>1</v>
      </c>
      <c r="P3" s="8" t="s">
        <v>2</v>
      </c>
      <c r="Q3" s="8" t="s">
        <v>1</v>
      </c>
      <c r="R3" s="8" t="s">
        <v>2</v>
      </c>
    </row>
    <row r="4" spans="2:19" x14ac:dyDescent="0.25">
      <c r="B4" t="s">
        <v>30</v>
      </c>
      <c r="C4">
        <v>5.7220000000000004</v>
      </c>
      <c r="D4">
        <v>219.434</v>
      </c>
    </row>
    <row r="5" spans="2:19" x14ac:dyDescent="0.25">
      <c r="B5" t="s">
        <v>31</v>
      </c>
      <c r="C5">
        <v>5.7220000000000004</v>
      </c>
      <c r="D5">
        <v>216.178</v>
      </c>
      <c r="G5">
        <v>13</v>
      </c>
      <c r="H5">
        <f>AVERAGE(C17:C18)</f>
        <v>6.7729999999999997</v>
      </c>
      <c r="I5">
        <f>AVERAGE(D17:D18)</f>
        <v>174.80450000000002</v>
      </c>
      <c r="J5">
        <f>AVERAGE(C19:C20)</f>
        <v>-6.8985000000000003</v>
      </c>
      <c r="K5">
        <f>AVERAGE(D19:D20)</f>
        <v>174.03199999999998</v>
      </c>
      <c r="L5">
        <f>(J5-H5)/SQRT((J5-H5)^2+(K5-I5)^2)</f>
        <v>-0.9984074384687649</v>
      </c>
      <c r="M5">
        <f>(K5-I5)/SQRT((J5-H5)^2+(K5-I5)^2)</f>
        <v>-5.641442023312418E-2</v>
      </c>
      <c r="N5">
        <v>0</v>
      </c>
      <c r="O5">
        <f>H5+(N5+2.5)*L5</f>
        <v>4.2769814038280876</v>
      </c>
      <c r="P5">
        <f>I5+(N5+2.5)*M5</f>
        <v>174.66346394941721</v>
      </c>
      <c r="Q5">
        <f>H5+(N5+12.5)*L5</f>
        <v>-5.7070929808595618</v>
      </c>
      <c r="R5">
        <f>I5+(N5+12.5)*M5</f>
        <v>174.09931974708596</v>
      </c>
      <c r="S5">
        <v>256810</v>
      </c>
    </row>
    <row r="6" spans="2:19" x14ac:dyDescent="0.25">
      <c r="B6" t="s">
        <v>32</v>
      </c>
      <c r="C6">
        <v>5.665</v>
      </c>
      <c r="D6">
        <v>212.84399999999999</v>
      </c>
    </row>
    <row r="7" spans="2:19" x14ac:dyDescent="0.25">
      <c r="B7" t="s">
        <v>33</v>
      </c>
      <c r="C7">
        <v>5.6509999999999998</v>
      </c>
      <c r="D7">
        <v>209.54400000000001</v>
      </c>
      <c r="G7">
        <v>12</v>
      </c>
      <c r="H7">
        <f>AVERAGE(C15:C16)</f>
        <v>6.4124999999999996</v>
      </c>
      <c r="I7">
        <f>AVERAGE(D15:D16)</f>
        <v>181.37200000000001</v>
      </c>
      <c r="J7">
        <f t="shared" ref="J7:K17" si="0">AVERAGE(C21:C22)</f>
        <v>-7.2290000000000001</v>
      </c>
      <c r="K7">
        <f t="shared" si="0"/>
        <v>180.625</v>
      </c>
      <c r="L7">
        <f>(J7-H7)/SQRT((J7-H7)^2+(K7-I7)^2)</f>
        <v>-0.99850406890378163</v>
      </c>
      <c r="M7">
        <f>(K7-I7)/SQRT((J7-H7)^2+(K7-I7)^2)</f>
        <v>-5.4677457718809434E-2</v>
      </c>
      <c r="N7">
        <v>0</v>
      </c>
      <c r="O7">
        <f>H7+(N7+2.5)*L7</f>
        <v>3.9162398277405455</v>
      </c>
      <c r="P7">
        <f>I7+(N7+2.5)*M7</f>
        <v>181.23530635570299</v>
      </c>
      <c r="Q7">
        <f>H7+(N7+12.5)*L7</f>
        <v>-6.0688008612972713</v>
      </c>
      <c r="R7">
        <f>I7+(N7+12.5)*M7</f>
        <v>180.68853177851489</v>
      </c>
    </row>
    <row r="8" spans="2:19" x14ac:dyDescent="0.25">
      <c r="B8" t="s">
        <v>34</v>
      </c>
      <c r="C8">
        <v>5.4820000000000002</v>
      </c>
      <c r="D8">
        <v>206.26599999999999</v>
      </c>
      <c r="G8">
        <v>11</v>
      </c>
      <c r="H8">
        <f>AVERAGE(C14:C15)</f>
        <v>6.2044999999999995</v>
      </c>
      <c r="I8">
        <f>AVERAGE(D14:D15)</f>
        <v>184.68349999999998</v>
      </c>
      <c r="J8">
        <f t="shared" si="0"/>
        <v>-7.399</v>
      </c>
      <c r="K8">
        <f t="shared" si="0"/>
        <v>183.9145</v>
      </c>
      <c r="L8">
        <f t="shared" ref="L8:L15" si="1">(J8-H8)/SQRT((J8-H8)^2+(K8-I8)^2)</f>
        <v>-0.9984060231399895</v>
      </c>
      <c r="M8">
        <f t="shared" ref="M8:M16" si="2">(K8-I8)/SQRT((J8-H8)^2+(K8-I8)^2)</f>
        <v>-5.6439462770215679E-2</v>
      </c>
      <c r="N8">
        <v>0</v>
      </c>
      <c r="O8">
        <f t="shared" ref="O8:O17" si="3">H8+(N8+2.5)*L8</f>
        <v>3.7084849421500259</v>
      </c>
      <c r="P8">
        <f t="shared" ref="P8:P17" si="4">I8+(N8+2.5)*M8</f>
        <v>184.54240134307443</v>
      </c>
      <c r="Q8">
        <f t="shared" ref="Q8:Q17" si="5">H8+(N8+12.5)*L8</f>
        <v>-6.2755752892498684</v>
      </c>
      <c r="R8">
        <f t="shared" ref="R8:R17" si="6">I8+(N8+12.5)*M8</f>
        <v>183.97800671537229</v>
      </c>
    </row>
    <row r="9" spans="2:19" x14ac:dyDescent="0.25">
      <c r="B9" t="s">
        <v>35</v>
      </c>
      <c r="C9">
        <v>5.9050000000000002</v>
      </c>
      <c r="D9">
        <v>202.93899999999999</v>
      </c>
      <c r="G9">
        <v>10</v>
      </c>
      <c r="H9">
        <f>AVERAGE(C13:C14)</f>
        <v>6.0289999999999999</v>
      </c>
      <c r="I9">
        <f>AVERAGE(D13:D14)</f>
        <v>187.97399999999999</v>
      </c>
      <c r="J9">
        <f t="shared" si="0"/>
        <v>-7.7925000000000004</v>
      </c>
      <c r="K9">
        <f t="shared" si="0"/>
        <v>187.21100000000001</v>
      </c>
      <c r="L9">
        <f t="shared" si="1"/>
        <v>-0.99847974134376627</v>
      </c>
      <c r="M9">
        <f t="shared" si="2"/>
        <v>-5.5119924946298915E-2</v>
      </c>
      <c r="N9">
        <v>0</v>
      </c>
      <c r="O9">
        <f t="shared" si="3"/>
        <v>3.5328006466405841</v>
      </c>
      <c r="P9">
        <f t="shared" si="4"/>
        <v>187.83620018763423</v>
      </c>
      <c r="Q9">
        <f t="shared" si="5"/>
        <v>-6.4519967667970786</v>
      </c>
      <c r="R9">
        <f t="shared" si="6"/>
        <v>187.28500093817127</v>
      </c>
    </row>
    <row r="10" spans="2:19" x14ac:dyDescent="0.25">
      <c r="B10" t="s">
        <v>36</v>
      </c>
      <c r="C10">
        <v>5.9779999999999998</v>
      </c>
      <c r="D10">
        <v>199.67699999999999</v>
      </c>
      <c r="G10">
        <v>9</v>
      </c>
      <c r="H10">
        <f>AVERAGE(C12:C13)</f>
        <v>5.9909999999999997</v>
      </c>
      <c r="I10">
        <f>AVERAGE(D12:D13)</f>
        <v>191.28449999999998</v>
      </c>
      <c r="J10">
        <f t="shared" si="0"/>
        <v>-8.1675000000000004</v>
      </c>
      <c r="K10">
        <f t="shared" si="0"/>
        <v>190.49349999999998</v>
      </c>
      <c r="L10">
        <f t="shared" si="1"/>
        <v>-0.99844305489705398</v>
      </c>
      <c r="M10">
        <f t="shared" si="2"/>
        <v>-5.5780517457609667E-2</v>
      </c>
      <c r="N10">
        <v>0.15</v>
      </c>
      <c r="O10">
        <f t="shared" si="3"/>
        <v>3.3451259045228068</v>
      </c>
      <c r="P10">
        <f t="shared" si="4"/>
        <v>191.13668162873731</v>
      </c>
      <c r="Q10">
        <f t="shared" si="5"/>
        <v>-6.6393046444477335</v>
      </c>
      <c r="R10">
        <f t="shared" si="6"/>
        <v>190.57887645416122</v>
      </c>
    </row>
    <row r="11" spans="2:19" x14ac:dyDescent="0.25">
      <c r="B11" t="s">
        <v>37</v>
      </c>
      <c r="C11">
        <v>6.0970000000000004</v>
      </c>
      <c r="D11">
        <v>196.21799999999999</v>
      </c>
      <c r="G11">
        <v>8</v>
      </c>
      <c r="H11">
        <f>AVERAGE(C11:C12)</f>
        <v>6.0579999999999998</v>
      </c>
      <c r="I11">
        <f>AVERAGE(D11:D12)</f>
        <v>194.58499999999998</v>
      </c>
      <c r="J11">
        <f t="shared" si="0"/>
        <v>-8.3485000000000014</v>
      </c>
      <c r="K11">
        <f t="shared" si="0"/>
        <v>193.77100000000002</v>
      </c>
      <c r="L11">
        <f t="shared" si="1"/>
        <v>-0.99840755845479823</v>
      </c>
      <c r="M11">
        <f t="shared" si="2"/>
        <v>-5.6412296712051523E-2</v>
      </c>
      <c r="N11">
        <v>0.4</v>
      </c>
      <c r="O11">
        <f t="shared" si="3"/>
        <v>3.1626180804810851</v>
      </c>
      <c r="P11">
        <f t="shared" si="4"/>
        <v>194.42140433953503</v>
      </c>
      <c r="Q11">
        <f t="shared" si="5"/>
        <v>-6.8214575040668972</v>
      </c>
      <c r="R11">
        <f t="shared" si="6"/>
        <v>193.85728137241452</v>
      </c>
    </row>
    <row r="12" spans="2:19" x14ac:dyDescent="0.25">
      <c r="B12" t="s">
        <v>38</v>
      </c>
      <c r="C12">
        <v>6.0190000000000001</v>
      </c>
      <c r="D12">
        <v>192.952</v>
      </c>
      <c r="G12">
        <v>7</v>
      </c>
      <c r="H12">
        <f>AVERAGE(C10:C11)</f>
        <v>6.0374999999999996</v>
      </c>
      <c r="I12">
        <f>AVERAGE(D10:D11)</f>
        <v>197.94749999999999</v>
      </c>
      <c r="J12">
        <f t="shared" si="0"/>
        <v>-8.4280000000000008</v>
      </c>
      <c r="K12">
        <f t="shared" si="0"/>
        <v>197.63749999999999</v>
      </c>
      <c r="L12">
        <f t="shared" si="1"/>
        <v>-0.99977045019171396</v>
      </c>
      <c r="M12">
        <f t="shared" si="2"/>
        <v>-2.1425380357362939E-2</v>
      </c>
      <c r="N12">
        <v>0.55000000000000004</v>
      </c>
      <c r="O12">
        <f t="shared" si="3"/>
        <v>2.988200126915272</v>
      </c>
      <c r="P12">
        <f t="shared" si="4"/>
        <v>197.88215258991002</v>
      </c>
      <c r="Q12">
        <f t="shared" si="5"/>
        <v>-7.0095043750018675</v>
      </c>
      <c r="R12">
        <f t="shared" si="6"/>
        <v>197.66789878633639</v>
      </c>
    </row>
    <row r="13" spans="2:19" x14ac:dyDescent="0.25">
      <c r="B13" t="s">
        <v>39</v>
      </c>
      <c r="C13">
        <v>5.9630000000000001</v>
      </c>
      <c r="D13">
        <v>189.61699999999999</v>
      </c>
      <c r="G13">
        <v>6</v>
      </c>
      <c r="H13">
        <f>AVERAGE(C9:C10)</f>
        <v>5.9414999999999996</v>
      </c>
      <c r="I13">
        <f>AVERAGE(D9:D10)</f>
        <v>201.30799999999999</v>
      </c>
      <c r="J13">
        <f t="shared" si="0"/>
        <v>-8.5854999999999997</v>
      </c>
      <c r="K13">
        <f t="shared" si="0"/>
        <v>201.50450000000001</v>
      </c>
      <c r="L13">
        <f t="shared" si="1"/>
        <v>-0.99990852895314575</v>
      </c>
      <c r="M13">
        <f t="shared" si="2"/>
        <v>1.3525299507077008E-2</v>
      </c>
      <c r="N13">
        <v>0.4</v>
      </c>
      <c r="O13">
        <f t="shared" si="3"/>
        <v>3.0417652660358772</v>
      </c>
      <c r="P13">
        <f t="shared" si="4"/>
        <v>201.34722336857052</v>
      </c>
      <c r="Q13">
        <f t="shared" si="5"/>
        <v>-6.9573200234955817</v>
      </c>
      <c r="R13">
        <f t="shared" si="6"/>
        <v>201.4824763636413</v>
      </c>
    </row>
    <row r="14" spans="2:19" x14ac:dyDescent="0.25">
      <c r="B14" t="s">
        <v>40</v>
      </c>
      <c r="C14">
        <v>6.0949999999999998</v>
      </c>
      <c r="D14">
        <v>186.33099999999999</v>
      </c>
      <c r="G14">
        <v>5</v>
      </c>
      <c r="H14">
        <f>AVERAGE(C8:C9)</f>
        <v>5.6935000000000002</v>
      </c>
      <c r="I14">
        <f>AVERAGE(D8:D9)</f>
        <v>204.60249999999999</v>
      </c>
      <c r="J14">
        <f t="shared" si="0"/>
        <v>-8.7430000000000003</v>
      </c>
      <c r="K14">
        <f t="shared" si="0"/>
        <v>204.82300000000001</v>
      </c>
      <c r="L14">
        <f t="shared" si="1"/>
        <v>-0.99988337614773137</v>
      </c>
      <c r="M14">
        <f t="shared" si="2"/>
        <v>1.5272003909575744E-2</v>
      </c>
      <c r="N14">
        <v>0.15</v>
      </c>
      <c r="O14">
        <f t="shared" si="3"/>
        <v>3.0438090532085122</v>
      </c>
      <c r="P14">
        <f t="shared" si="4"/>
        <v>204.64297081036037</v>
      </c>
      <c r="Q14">
        <f t="shared" si="5"/>
        <v>-6.9550247082688017</v>
      </c>
      <c r="R14">
        <f t="shared" si="6"/>
        <v>204.79569084945612</v>
      </c>
    </row>
    <row r="15" spans="2:19" x14ac:dyDescent="0.25">
      <c r="B15" t="s">
        <v>41</v>
      </c>
      <c r="C15">
        <v>6.3140000000000001</v>
      </c>
      <c r="D15">
        <v>183.036</v>
      </c>
      <c r="G15">
        <v>4</v>
      </c>
      <c r="H15">
        <f>AVERAGE(C7:C8)</f>
        <v>5.5664999999999996</v>
      </c>
      <c r="I15">
        <f>AVERAGE(D7:D8)</f>
        <v>207.905</v>
      </c>
      <c r="J15">
        <f t="shared" si="0"/>
        <v>-8.7430000000000003</v>
      </c>
      <c r="K15">
        <f t="shared" si="0"/>
        <v>208.13249999999999</v>
      </c>
      <c r="L15">
        <f t="shared" si="1"/>
        <v>-0.99987364234204634</v>
      </c>
      <c r="M15">
        <f t="shared" si="2"/>
        <v>1.5896520048415918E-2</v>
      </c>
      <c r="N15">
        <v>0</v>
      </c>
      <c r="O15">
        <f t="shared" si="3"/>
        <v>3.0668158941448835</v>
      </c>
      <c r="P15">
        <f t="shared" si="4"/>
        <v>207.94474130012105</v>
      </c>
      <c r="Q15">
        <f t="shared" si="5"/>
        <v>-6.9319205292755797</v>
      </c>
      <c r="R15">
        <f t="shared" si="6"/>
        <v>208.1037065006052</v>
      </c>
    </row>
    <row r="16" spans="2:19" x14ac:dyDescent="0.25">
      <c r="B16" t="s">
        <v>42</v>
      </c>
      <c r="C16">
        <v>6.5110000000000001</v>
      </c>
      <c r="D16">
        <v>179.708</v>
      </c>
      <c r="G16">
        <v>3</v>
      </c>
      <c r="H16">
        <f>AVERAGE(C6:C7)</f>
        <v>5.6579999999999995</v>
      </c>
      <c r="I16">
        <f>AVERAGE(D6:D7)</f>
        <v>211.19400000000002</v>
      </c>
      <c r="J16">
        <f>AVERAGE(C30:C31)</f>
        <v>-8.4885000000000002</v>
      </c>
      <c r="K16">
        <f>AVERAGE(D30:D31)</f>
        <v>211.43299999999999</v>
      </c>
      <c r="L16">
        <f>(J16-H16)/SQRT((J16-H16)^2+(K16-I16)^2)</f>
        <v>-0.99985731614304041</v>
      </c>
      <c r="M16">
        <f t="shared" si="2"/>
        <v>1.6892227657594641E-2</v>
      </c>
      <c r="N16">
        <v>0</v>
      </c>
      <c r="O16">
        <f t="shared" si="3"/>
        <v>3.1583567096423986</v>
      </c>
      <c r="P16">
        <f t="shared" si="4"/>
        <v>211.236230569144</v>
      </c>
      <c r="Q16">
        <f t="shared" si="5"/>
        <v>-6.840216451788006</v>
      </c>
      <c r="R16">
        <f t="shared" si="6"/>
        <v>211.40515284571995</v>
      </c>
    </row>
    <row r="17" spans="2:19" x14ac:dyDescent="0.25">
      <c r="B17" t="s">
        <v>43</v>
      </c>
      <c r="C17">
        <v>6.6550000000000002</v>
      </c>
      <c r="D17">
        <v>176.435</v>
      </c>
      <c r="G17">
        <v>2</v>
      </c>
      <c r="H17">
        <f>AVERAGE(C5:C6)</f>
        <v>5.6935000000000002</v>
      </c>
      <c r="I17">
        <f>AVERAGE(D5:D6)</f>
        <v>214.511</v>
      </c>
      <c r="J17">
        <f t="shared" si="0"/>
        <v>-8.234</v>
      </c>
      <c r="K17">
        <f t="shared" si="0"/>
        <v>214.733</v>
      </c>
      <c r="L17">
        <f>(J17-H17)/SQRT((J17-H17)^2+(K17-I17)^2)</f>
        <v>-0.99987298738092556</v>
      </c>
      <c r="M17">
        <f>(K17-I17)/SQRT((J17-H17)^2+(K17-I17)^2)</f>
        <v>1.5937663126804804E-2</v>
      </c>
      <c r="N17">
        <v>0</v>
      </c>
      <c r="O17">
        <f t="shared" si="3"/>
        <v>3.1938175315476864</v>
      </c>
      <c r="P17">
        <f t="shared" si="4"/>
        <v>214.55084415781701</v>
      </c>
      <c r="Q17">
        <f t="shared" si="5"/>
        <v>-6.80491234226157</v>
      </c>
      <c r="R17">
        <f t="shared" si="6"/>
        <v>214.71022078908504</v>
      </c>
    </row>
    <row r="18" spans="2:19" x14ac:dyDescent="0.25">
      <c r="B18" t="s">
        <v>44</v>
      </c>
      <c r="C18">
        <v>6.891</v>
      </c>
      <c r="D18">
        <v>173.17400000000001</v>
      </c>
    </row>
    <row r="19" spans="2:19" x14ac:dyDescent="0.25">
      <c r="B19" t="s">
        <v>45</v>
      </c>
      <c r="C19">
        <v>-6.7779999999999996</v>
      </c>
      <c r="D19">
        <v>172.393</v>
      </c>
      <c r="G19">
        <v>1</v>
      </c>
      <c r="H19">
        <f>AVERAGE(C3:C4)</f>
        <v>5.7855000000000008</v>
      </c>
      <c r="I19">
        <f>AVERAGE(D3:D4)</f>
        <v>221.06650000000002</v>
      </c>
      <c r="J19">
        <f>AVERAGE(C33:C34)</f>
        <v>-8.1445000000000007</v>
      </c>
      <c r="K19">
        <f>AVERAGE(D33:D34)</f>
        <v>221.3015</v>
      </c>
      <c r="L19">
        <f>(J19-H19)/SQRT((J19-H19)^2+(K19-I19)^2)</f>
        <v>-0.99985773082658491</v>
      </c>
      <c r="M19">
        <f>(K19-I19)/SQRT((J19-H19)^2+(K19-I19)^2)</f>
        <v>1.6867664518609667E-2</v>
      </c>
      <c r="N19">
        <v>0</v>
      </c>
      <c r="O19">
        <f t="shared" ref="O19" si="7">H19+(N19+2.5)*L19</f>
        <v>3.2858556729335384</v>
      </c>
      <c r="P19">
        <f t="shared" ref="P19" si="8">I19+(N19+2.5)*M19</f>
        <v>221.10866916129655</v>
      </c>
      <c r="Q19">
        <f t="shared" ref="Q19" si="9">H19+(N19+12.5)*L19</f>
        <v>-6.7127216353323114</v>
      </c>
      <c r="R19">
        <f t="shared" ref="R19" si="10">I19+(N19+12.5)*M19</f>
        <v>221.27734580648263</v>
      </c>
      <c r="S19">
        <v>256822</v>
      </c>
    </row>
    <row r="20" spans="2:19" x14ac:dyDescent="0.25">
      <c r="B20" t="s">
        <v>46</v>
      </c>
      <c r="C20">
        <v>-7.0190000000000001</v>
      </c>
      <c r="D20">
        <v>175.67099999999999</v>
      </c>
    </row>
    <row r="21" spans="2:19" x14ac:dyDescent="0.25">
      <c r="B21" t="s">
        <v>47</v>
      </c>
      <c r="C21">
        <v>-7.1790000000000003</v>
      </c>
      <c r="D21">
        <v>178.976</v>
      </c>
    </row>
    <row r="22" spans="2:19" x14ac:dyDescent="0.25">
      <c r="B22" t="s">
        <v>48</v>
      </c>
      <c r="C22">
        <v>-7.2789999999999999</v>
      </c>
      <c r="D22">
        <v>182.274</v>
      </c>
    </row>
    <row r="23" spans="2:19" x14ac:dyDescent="0.25">
      <c r="B23" t="s">
        <v>49</v>
      </c>
      <c r="C23">
        <v>-7.5190000000000001</v>
      </c>
      <c r="D23">
        <v>185.55500000000001</v>
      </c>
    </row>
    <row r="24" spans="2:19" x14ac:dyDescent="0.25">
      <c r="B24" t="s">
        <v>50</v>
      </c>
      <c r="C24">
        <v>-8.0660000000000007</v>
      </c>
      <c r="D24">
        <v>188.86699999999999</v>
      </c>
    </row>
    <row r="25" spans="2:19" x14ac:dyDescent="0.25">
      <c r="B25" t="s">
        <v>51</v>
      </c>
      <c r="C25">
        <v>-8.2690000000000001</v>
      </c>
      <c r="D25">
        <v>192.12</v>
      </c>
    </row>
    <row r="26" spans="2:19" x14ac:dyDescent="0.25">
      <c r="B26" t="s">
        <v>0</v>
      </c>
      <c r="C26">
        <v>-8.4280000000000008</v>
      </c>
      <c r="D26">
        <v>195.422</v>
      </c>
    </row>
    <row r="27" spans="2:19" x14ac:dyDescent="0.25">
      <c r="B27" t="s">
        <v>1</v>
      </c>
      <c r="C27">
        <v>-8.4280000000000008</v>
      </c>
      <c r="D27">
        <v>199.85300000000001</v>
      </c>
    </row>
    <row r="28" spans="2:19" x14ac:dyDescent="0.25">
      <c r="B28" t="s">
        <v>2</v>
      </c>
      <c r="C28">
        <v>-8.7430000000000003</v>
      </c>
      <c r="D28">
        <v>203.15600000000001</v>
      </c>
    </row>
    <row r="29" spans="2:19" x14ac:dyDescent="0.25">
      <c r="B29" t="s">
        <v>52</v>
      </c>
      <c r="C29">
        <v>-8.7430000000000003</v>
      </c>
      <c r="D29">
        <v>206.49</v>
      </c>
    </row>
    <row r="30" spans="2:19" x14ac:dyDescent="0.25">
      <c r="B30" t="s">
        <v>53</v>
      </c>
      <c r="C30">
        <v>-8.7430000000000003</v>
      </c>
      <c r="D30">
        <v>209.77500000000001</v>
      </c>
    </row>
    <row r="31" spans="2:19" x14ac:dyDescent="0.25">
      <c r="B31" t="s">
        <v>54</v>
      </c>
      <c r="C31">
        <v>-8.234</v>
      </c>
      <c r="D31">
        <v>213.09100000000001</v>
      </c>
    </row>
    <row r="32" spans="2:19" x14ac:dyDescent="0.25">
      <c r="B32" t="s">
        <v>55</v>
      </c>
      <c r="C32">
        <v>-8.234</v>
      </c>
      <c r="D32">
        <v>216.375</v>
      </c>
    </row>
    <row r="33" spans="2:4" x14ac:dyDescent="0.25">
      <c r="B33" t="s">
        <v>56</v>
      </c>
      <c r="C33">
        <v>-8.234</v>
      </c>
      <c r="D33">
        <v>219.64400000000001</v>
      </c>
    </row>
    <row r="34" spans="2:4" x14ac:dyDescent="0.25">
      <c r="B34" t="s">
        <v>57</v>
      </c>
      <c r="C34">
        <v>-8.0549999999999997</v>
      </c>
      <c r="D34">
        <v>222.959</v>
      </c>
    </row>
  </sheetData>
  <mergeCells count="5">
    <mergeCell ref="H2:I2"/>
    <mergeCell ref="J2:K2"/>
    <mergeCell ref="L2:M2"/>
    <mergeCell ref="O2:P2"/>
    <mergeCell ref="Q2:R2"/>
  </mergeCells>
  <pageMargins left="0.7" right="0.7" top="0.75" bottom="0.75" header="0.3" footer="0.3"/>
  <pageSetup paperSize="9" orientation="portrait" horizontalDpi="4294967292" verticalDpi="429496729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34"/>
  <sheetViews>
    <sheetView zoomScale="85" zoomScaleNormal="85" zoomScalePageLayoutView="125" workbookViewId="0">
      <selection activeCell="T6" sqref="T6:T18"/>
    </sheetView>
  </sheetViews>
  <sheetFormatPr defaultColWidth="8.85546875" defaultRowHeight="15" x14ac:dyDescent="0.25"/>
  <sheetData>
    <row r="2" spans="2:19" ht="15.75" x14ac:dyDescent="0.25">
      <c r="C2" s="5" t="s">
        <v>1</v>
      </c>
      <c r="D2" s="5" t="s">
        <v>2</v>
      </c>
      <c r="G2" s="23" t="s">
        <v>22</v>
      </c>
      <c r="H2" s="24" t="s">
        <v>23</v>
      </c>
      <c r="I2" s="24"/>
      <c r="J2" s="24" t="s">
        <v>24</v>
      </c>
      <c r="K2" s="24"/>
      <c r="L2" s="24" t="s">
        <v>25</v>
      </c>
      <c r="M2" s="24"/>
      <c r="N2" s="23" t="s">
        <v>26</v>
      </c>
      <c r="O2" s="24" t="s">
        <v>27</v>
      </c>
      <c r="P2" s="24"/>
      <c r="Q2" s="24" t="s">
        <v>28</v>
      </c>
      <c r="R2" s="24"/>
      <c r="S2" s="4" t="s">
        <v>64</v>
      </c>
    </row>
    <row r="3" spans="2:19" ht="15.75" x14ac:dyDescent="0.25">
      <c r="B3" t="s">
        <v>29</v>
      </c>
      <c r="C3">
        <v>-18.628</v>
      </c>
      <c r="D3">
        <v>228.779</v>
      </c>
      <c r="G3" s="8"/>
      <c r="H3" s="8" t="s">
        <v>1</v>
      </c>
      <c r="I3" s="8" t="s">
        <v>2</v>
      </c>
      <c r="J3" s="8" t="s">
        <v>1</v>
      </c>
      <c r="K3" s="8" t="s">
        <v>2</v>
      </c>
      <c r="L3" s="8" t="s">
        <v>1</v>
      </c>
      <c r="M3" s="8" t="s">
        <v>2</v>
      </c>
      <c r="N3" s="8"/>
      <c r="O3" s="8" t="s">
        <v>1</v>
      </c>
      <c r="P3" s="8" t="s">
        <v>2</v>
      </c>
      <c r="Q3" s="8" t="s">
        <v>1</v>
      </c>
      <c r="R3" s="8" t="s">
        <v>2</v>
      </c>
    </row>
    <row r="4" spans="2:19" x14ac:dyDescent="0.25">
      <c r="B4" t="s">
        <v>30</v>
      </c>
      <c r="C4">
        <v>-18.771000000000001</v>
      </c>
      <c r="D4">
        <v>225.50399999999999</v>
      </c>
    </row>
    <row r="5" spans="2:19" x14ac:dyDescent="0.25">
      <c r="B5" t="s">
        <v>31</v>
      </c>
      <c r="C5">
        <v>-18.753</v>
      </c>
      <c r="D5">
        <v>222.18199999999999</v>
      </c>
      <c r="G5">
        <v>13</v>
      </c>
      <c r="H5">
        <f>AVERAGE(C17:C18)</f>
        <v>-17.479500000000002</v>
      </c>
      <c r="I5">
        <f>AVERAGE(D17:D18)</f>
        <v>177.7235</v>
      </c>
      <c r="J5">
        <f>AVERAGE(C19:C20)</f>
        <v>-31.140999999999998</v>
      </c>
      <c r="K5">
        <f>AVERAGE(D19:D20)</f>
        <v>177.035</v>
      </c>
      <c r="L5">
        <f>(J5-H5)/SQRT((J5-H5)^2+(K5-I5)^2)</f>
        <v>-0.99873248007750792</v>
      </c>
      <c r="M5">
        <f>(K5-I5)/SQRT((J5-H5)^2+(K5-I5)^2)</f>
        <v>-5.0333222013202734E-2</v>
      </c>
      <c r="N5">
        <v>0</v>
      </c>
      <c r="O5">
        <f>H5+(N5+2.5)*L5</f>
        <v>-19.976331200193773</v>
      </c>
      <c r="P5">
        <f>I5+(N5+2.5)*M5</f>
        <v>177.59766694496699</v>
      </c>
      <c r="Q5">
        <f>H5+(N5+12.5)*L5</f>
        <v>-29.96365600096885</v>
      </c>
      <c r="R5">
        <f>I5+(N5+12.5)*M5</f>
        <v>177.09433472483497</v>
      </c>
      <c r="S5">
        <v>256823</v>
      </c>
    </row>
    <row r="6" spans="2:19" x14ac:dyDescent="0.25">
      <c r="B6" t="s">
        <v>32</v>
      </c>
      <c r="C6">
        <v>-18.859000000000002</v>
      </c>
      <c r="D6">
        <v>218.90100000000001</v>
      </c>
    </row>
    <row r="7" spans="2:19" x14ac:dyDescent="0.25">
      <c r="B7" t="s">
        <v>33</v>
      </c>
      <c r="C7">
        <v>-18.859000000000002</v>
      </c>
      <c r="D7">
        <v>215.565</v>
      </c>
      <c r="G7">
        <v>12</v>
      </c>
      <c r="H7">
        <f>AVERAGE(C15:C16)</f>
        <v>-18.09</v>
      </c>
      <c r="I7">
        <f>AVERAGE(D15:D16)</f>
        <v>187.59399999999999</v>
      </c>
      <c r="J7">
        <f t="shared" ref="J7:K17" si="0">AVERAGE(C21:C22)</f>
        <v>-31.546999999999997</v>
      </c>
      <c r="K7">
        <f t="shared" si="0"/>
        <v>186.81900000000002</v>
      </c>
      <c r="L7">
        <f>(J7-H7)/SQRT((J7-H7)^2+(K7-I7)^2)</f>
        <v>-0.99834576112290108</v>
      </c>
      <c r="M7">
        <f>(K7-I7)/SQRT((J7-H7)^2+(K7-I7)^2)</f>
        <v>-5.7495575898805516E-2</v>
      </c>
      <c r="N7">
        <v>0</v>
      </c>
      <c r="O7">
        <f>H7+(N7+2.5)*L7</f>
        <v>-20.585864402807253</v>
      </c>
      <c r="P7">
        <f>I7+(N7+2.5)*M7</f>
        <v>187.45026106025298</v>
      </c>
      <c r="Q7">
        <f>H7+(N7+12.5)*L7</f>
        <v>-30.569322014036263</v>
      </c>
      <c r="R7">
        <f>I7+(N7+12.5)*M7</f>
        <v>186.87530530126492</v>
      </c>
    </row>
    <row r="8" spans="2:19" x14ac:dyDescent="0.25">
      <c r="B8" t="s">
        <v>34</v>
      </c>
      <c r="C8">
        <v>-18.859000000000002</v>
      </c>
      <c r="D8">
        <v>212.29599999999999</v>
      </c>
      <c r="G8">
        <v>11</v>
      </c>
      <c r="H8">
        <f>AVERAGE(C14:C15)</f>
        <v>-18.3065</v>
      </c>
      <c r="I8">
        <f>AVERAGE(D14:D15)</f>
        <v>190.87649999999999</v>
      </c>
      <c r="J8">
        <f t="shared" si="0"/>
        <v>-31.582999999999998</v>
      </c>
      <c r="K8">
        <f t="shared" si="0"/>
        <v>190.173</v>
      </c>
      <c r="L8">
        <f t="shared" ref="L8:L15" si="1">(J8-H8)/SQRT((J8-H8)^2+(K8-I8)^2)</f>
        <v>-0.99859906613094962</v>
      </c>
      <c r="M8">
        <f t="shared" ref="M8:M16" si="2">(K8-I8)/SQRT((J8-H8)^2+(K8-I8)^2)</f>
        <v>-5.2914129704599425E-2</v>
      </c>
      <c r="N8">
        <v>0</v>
      </c>
      <c r="O8">
        <f t="shared" ref="O8:O17" si="3">H8+(N8+2.5)*L8</f>
        <v>-20.802997665327375</v>
      </c>
      <c r="P8">
        <f t="shared" ref="P8:P17" si="4">I8+(N8+2.5)*M8</f>
        <v>190.7442146757385</v>
      </c>
      <c r="Q8">
        <f t="shared" ref="Q8:Q17" si="5">H8+(N8+12.5)*L8</f>
        <v>-30.788988326636868</v>
      </c>
      <c r="R8">
        <f t="shared" ref="R8:R17" si="6">I8+(N8+12.5)*M8</f>
        <v>190.21507337869249</v>
      </c>
    </row>
    <row r="9" spans="2:19" x14ac:dyDescent="0.25">
      <c r="B9" t="s">
        <v>35</v>
      </c>
      <c r="C9">
        <v>-18.041</v>
      </c>
      <c r="D9">
        <v>209.15299999999999</v>
      </c>
      <c r="G9">
        <v>10</v>
      </c>
      <c r="H9">
        <f>AVERAGE(C13:C14)</f>
        <v>-18.221499999999999</v>
      </c>
      <c r="I9">
        <f>AVERAGE(D13:D14)</f>
        <v>194.21449999999999</v>
      </c>
      <c r="J9">
        <f t="shared" si="0"/>
        <v>-31.582999999999998</v>
      </c>
      <c r="K9">
        <f t="shared" si="0"/>
        <v>193.48950000000002</v>
      </c>
      <c r="L9">
        <f t="shared" si="1"/>
        <v>-0.99853114849166913</v>
      </c>
      <c r="M9">
        <f t="shared" si="2"/>
        <v>-5.4180674524299373E-2</v>
      </c>
      <c r="N9">
        <v>0</v>
      </c>
      <c r="O9">
        <f t="shared" si="3"/>
        <v>-20.717827871229172</v>
      </c>
      <c r="P9">
        <f t="shared" si="4"/>
        <v>194.07904831368924</v>
      </c>
      <c r="Q9">
        <f t="shared" si="5"/>
        <v>-30.703139356145861</v>
      </c>
      <c r="R9">
        <f t="shared" si="6"/>
        <v>193.53724156844623</v>
      </c>
    </row>
    <row r="10" spans="2:19" x14ac:dyDescent="0.25">
      <c r="B10" t="s">
        <v>36</v>
      </c>
      <c r="C10">
        <v>-17.539000000000001</v>
      </c>
      <c r="D10">
        <v>205.78100000000001</v>
      </c>
      <c r="G10">
        <v>9</v>
      </c>
      <c r="H10">
        <f>AVERAGE(C12:C13)</f>
        <v>-17.788499999999999</v>
      </c>
      <c r="I10">
        <f>AVERAGE(D12:D13)</f>
        <v>197.52350000000001</v>
      </c>
      <c r="J10">
        <f t="shared" si="0"/>
        <v>-31.705500000000001</v>
      </c>
      <c r="K10">
        <f t="shared" si="0"/>
        <v>196.779</v>
      </c>
      <c r="L10">
        <f t="shared" si="1"/>
        <v>-0.99857216761216827</v>
      </c>
      <c r="M10">
        <f t="shared" si="2"/>
        <v>-5.341934172503237E-2</v>
      </c>
      <c r="N10">
        <v>0.75</v>
      </c>
      <c r="O10">
        <f t="shared" si="3"/>
        <v>-21.033859544739546</v>
      </c>
      <c r="P10">
        <f t="shared" si="4"/>
        <v>197.34988713939364</v>
      </c>
      <c r="Q10">
        <f t="shared" si="5"/>
        <v>-31.019581220861227</v>
      </c>
      <c r="R10">
        <f t="shared" si="6"/>
        <v>196.81569372214332</v>
      </c>
    </row>
    <row r="11" spans="2:19" x14ac:dyDescent="0.25">
      <c r="B11" t="s">
        <v>37</v>
      </c>
      <c r="C11">
        <v>-17.425000000000001</v>
      </c>
      <c r="D11">
        <v>202.48500000000001</v>
      </c>
      <c r="G11">
        <v>8</v>
      </c>
      <c r="H11">
        <f>AVERAGE(C11:C12)</f>
        <v>-17.4785</v>
      </c>
      <c r="I11">
        <f>AVERAGE(D11:D12)</f>
        <v>200.8125</v>
      </c>
      <c r="J11">
        <f t="shared" si="0"/>
        <v>-31.741</v>
      </c>
      <c r="K11">
        <f t="shared" si="0"/>
        <v>200.54050000000001</v>
      </c>
      <c r="L11">
        <f t="shared" si="1"/>
        <v>-0.99981819825319029</v>
      </c>
      <c r="M11">
        <f t="shared" si="2"/>
        <v>-1.9067523219972595E-2</v>
      </c>
      <c r="N11">
        <v>1.25</v>
      </c>
      <c r="O11">
        <f t="shared" si="3"/>
        <v>-21.227818243449462</v>
      </c>
      <c r="P11">
        <f t="shared" si="4"/>
        <v>200.7409967879251</v>
      </c>
      <c r="Q11">
        <f t="shared" si="5"/>
        <v>-31.226000225981366</v>
      </c>
      <c r="R11">
        <f t="shared" si="6"/>
        <v>200.55032155572539</v>
      </c>
    </row>
    <row r="12" spans="2:19" x14ac:dyDescent="0.25">
      <c r="B12" t="s">
        <v>38</v>
      </c>
      <c r="C12">
        <v>-17.532</v>
      </c>
      <c r="D12">
        <v>199.14</v>
      </c>
      <c r="G12">
        <v>7</v>
      </c>
      <c r="H12">
        <f>AVERAGE(C10:C11)</f>
        <v>-17.481999999999999</v>
      </c>
      <c r="I12">
        <f>AVERAGE(D10:D11)</f>
        <v>204.13300000000001</v>
      </c>
      <c r="J12">
        <f t="shared" si="0"/>
        <v>-31.852499999999999</v>
      </c>
      <c r="K12">
        <f t="shared" si="0"/>
        <v>204.351</v>
      </c>
      <c r="L12">
        <f t="shared" si="1"/>
        <v>-0.9998849559177394</v>
      </c>
      <c r="M12">
        <f t="shared" si="2"/>
        <v>1.5168221035458508E-2</v>
      </c>
      <c r="N12">
        <v>1.45</v>
      </c>
      <c r="O12">
        <f t="shared" si="3"/>
        <v>-21.43154557587507</v>
      </c>
      <c r="P12">
        <f t="shared" si="4"/>
        <v>204.19291447309007</v>
      </c>
      <c r="Q12">
        <f t="shared" si="5"/>
        <v>-31.430395135052464</v>
      </c>
      <c r="R12">
        <f t="shared" si="6"/>
        <v>204.34459668344465</v>
      </c>
    </row>
    <row r="13" spans="2:19" x14ac:dyDescent="0.25">
      <c r="B13" t="s">
        <v>39</v>
      </c>
      <c r="C13">
        <v>-18.045000000000002</v>
      </c>
      <c r="D13">
        <v>195.90700000000001</v>
      </c>
      <c r="G13">
        <v>6</v>
      </c>
      <c r="H13">
        <f>AVERAGE(C9:C10)</f>
        <v>-17.79</v>
      </c>
      <c r="I13">
        <f>AVERAGE(D9:D10)</f>
        <v>207.46699999999998</v>
      </c>
      <c r="J13">
        <f t="shared" si="0"/>
        <v>-31.8505</v>
      </c>
      <c r="K13">
        <f t="shared" si="0"/>
        <v>207.63</v>
      </c>
      <c r="L13">
        <f t="shared" si="1"/>
        <v>-0.9999328107316271</v>
      </c>
      <c r="M13">
        <f t="shared" si="2"/>
        <v>1.1591980950127386E-2</v>
      </c>
      <c r="N13">
        <v>1.2</v>
      </c>
      <c r="O13">
        <f t="shared" si="3"/>
        <v>-21.489751399707018</v>
      </c>
      <c r="P13">
        <f t="shared" si="4"/>
        <v>207.50989032951546</v>
      </c>
      <c r="Q13">
        <f t="shared" si="5"/>
        <v>-31.489079507023291</v>
      </c>
      <c r="R13">
        <f t="shared" si="6"/>
        <v>207.62581013901672</v>
      </c>
    </row>
    <row r="14" spans="2:19" x14ac:dyDescent="0.25">
      <c r="B14" t="s">
        <v>40</v>
      </c>
      <c r="C14">
        <v>-18.398</v>
      </c>
      <c r="D14">
        <v>192.52199999999999</v>
      </c>
      <c r="G14">
        <v>5</v>
      </c>
      <c r="H14">
        <f>AVERAGE(C8:C9)</f>
        <v>-18.450000000000003</v>
      </c>
      <c r="I14">
        <f>AVERAGE(D8:D9)</f>
        <v>210.72449999999998</v>
      </c>
      <c r="J14">
        <f t="shared" si="0"/>
        <v>-32.015999999999998</v>
      </c>
      <c r="K14">
        <f t="shared" si="0"/>
        <v>210.91750000000002</v>
      </c>
      <c r="L14">
        <f t="shared" si="1"/>
        <v>-0.9998988152467303</v>
      </c>
      <c r="M14">
        <f t="shared" si="2"/>
        <v>1.4225303799399932E-2</v>
      </c>
      <c r="N14">
        <v>0.5</v>
      </c>
      <c r="O14">
        <f t="shared" si="3"/>
        <v>-21.449696445740194</v>
      </c>
      <c r="P14">
        <f t="shared" si="4"/>
        <v>210.76717591139817</v>
      </c>
      <c r="Q14">
        <f t="shared" si="5"/>
        <v>-31.448684598207496</v>
      </c>
      <c r="R14">
        <f t="shared" si="6"/>
        <v>210.90942894939218</v>
      </c>
    </row>
    <row r="15" spans="2:19" x14ac:dyDescent="0.25">
      <c r="B15" t="s">
        <v>41</v>
      </c>
      <c r="C15">
        <v>-18.215</v>
      </c>
      <c r="D15">
        <v>189.23099999999999</v>
      </c>
      <c r="G15">
        <v>4</v>
      </c>
      <c r="H15">
        <f>AVERAGE(C7:C8)</f>
        <v>-18.859000000000002</v>
      </c>
      <c r="I15">
        <f>AVERAGE(D7:D8)</f>
        <v>213.93049999999999</v>
      </c>
      <c r="J15">
        <f t="shared" si="0"/>
        <v>-32.381999999999998</v>
      </c>
      <c r="K15">
        <f t="shared" si="0"/>
        <v>214.21899999999999</v>
      </c>
      <c r="L15">
        <f t="shared" si="1"/>
        <v>-0.99977250737321655</v>
      </c>
      <c r="M15">
        <f t="shared" si="2"/>
        <v>2.1329170182442663E-2</v>
      </c>
      <c r="N15">
        <v>0</v>
      </c>
      <c r="O15">
        <f t="shared" si="3"/>
        <v>-21.358431268433044</v>
      </c>
      <c r="P15">
        <f t="shared" si="4"/>
        <v>213.98382292545611</v>
      </c>
      <c r="Q15">
        <f t="shared" si="5"/>
        <v>-31.356156342165207</v>
      </c>
      <c r="R15">
        <f t="shared" si="6"/>
        <v>214.19711462728054</v>
      </c>
    </row>
    <row r="16" spans="2:19" x14ac:dyDescent="0.25">
      <c r="B16" t="s">
        <v>42</v>
      </c>
      <c r="C16">
        <v>-17.965</v>
      </c>
      <c r="D16">
        <v>185.95699999999999</v>
      </c>
      <c r="G16">
        <v>3</v>
      </c>
      <c r="H16">
        <f>AVERAGE(C6:C7)</f>
        <v>-18.859000000000002</v>
      </c>
      <c r="I16">
        <f>AVERAGE(D6:D7)</f>
        <v>217.233</v>
      </c>
      <c r="J16">
        <f>AVERAGE(C30:C31)</f>
        <v>-32.381999999999998</v>
      </c>
      <c r="K16">
        <f>AVERAGE(D30:D31)</f>
        <v>217.51300000000001</v>
      </c>
      <c r="L16">
        <f>(J16-H16)/SQRT((J16-H16)^2+(K16-I16)^2)</f>
        <v>-0.99978571076395939</v>
      </c>
      <c r="M16">
        <f t="shared" si="2"/>
        <v>2.0701027805509861E-2</v>
      </c>
      <c r="N16">
        <v>0</v>
      </c>
      <c r="O16">
        <f t="shared" si="3"/>
        <v>-21.358464276909899</v>
      </c>
      <c r="P16">
        <f t="shared" si="4"/>
        <v>217.28475256951378</v>
      </c>
      <c r="Q16">
        <f t="shared" si="5"/>
        <v>-31.356321384549496</v>
      </c>
      <c r="R16">
        <f t="shared" si="6"/>
        <v>217.49176284756888</v>
      </c>
    </row>
    <row r="17" spans="2:19" x14ac:dyDescent="0.25">
      <c r="B17" t="s">
        <v>43</v>
      </c>
      <c r="C17">
        <v>-17.591999999999999</v>
      </c>
      <c r="D17">
        <v>179.37799999999999</v>
      </c>
      <c r="G17">
        <v>2</v>
      </c>
      <c r="H17">
        <f>AVERAGE(C5:C6)</f>
        <v>-18.806000000000001</v>
      </c>
      <c r="I17">
        <f>AVERAGE(D5:D6)</f>
        <v>220.54149999999998</v>
      </c>
      <c r="J17">
        <f t="shared" si="0"/>
        <v>-32.381999999999998</v>
      </c>
      <c r="K17">
        <f t="shared" si="0"/>
        <v>220.82550000000001</v>
      </c>
      <c r="L17">
        <f>(J17-H17)/SQRT((J17-H17)^2+(K17-I17)^2)</f>
        <v>-0.99978126387517818</v>
      </c>
      <c r="M17">
        <f>(K17-I17)/SQRT((J17-H17)^2+(K17-I17)^2)</f>
        <v>2.0914693498863501E-2</v>
      </c>
      <c r="N17">
        <v>0</v>
      </c>
      <c r="O17">
        <f t="shared" si="3"/>
        <v>-21.305453159687946</v>
      </c>
      <c r="P17">
        <f t="shared" si="4"/>
        <v>220.59378673374715</v>
      </c>
      <c r="Q17">
        <f t="shared" si="5"/>
        <v>-31.303265798439728</v>
      </c>
      <c r="R17">
        <f t="shared" si="6"/>
        <v>220.80293366873579</v>
      </c>
    </row>
    <row r="18" spans="2:19" x14ac:dyDescent="0.25">
      <c r="B18" t="s">
        <v>44</v>
      </c>
      <c r="C18">
        <v>-17.367000000000001</v>
      </c>
      <c r="D18">
        <v>176.06899999999999</v>
      </c>
    </row>
    <row r="19" spans="2:19" x14ac:dyDescent="0.25">
      <c r="B19" t="s">
        <v>45</v>
      </c>
      <c r="C19">
        <v>-30.965</v>
      </c>
      <c r="D19">
        <v>175.40799999999999</v>
      </c>
      <c r="G19">
        <v>1</v>
      </c>
      <c r="H19">
        <f>AVERAGE(C3:C4)</f>
        <v>-18.6995</v>
      </c>
      <c r="I19">
        <f>AVERAGE(D3:D4)</f>
        <v>227.14150000000001</v>
      </c>
      <c r="J19">
        <f>AVERAGE(C33:C34)</f>
        <v>-32.3855</v>
      </c>
      <c r="K19">
        <f>AVERAGE(D33:D34)</f>
        <v>227.4135</v>
      </c>
      <c r="L19">
        <f>(J19-H19)/SQRT((J19-H19)^2+(K19-I19)^2)</f>
        <v>-0.99980256410704471</v>
      </c>
      <c r="M19">
        <f>(K19-I19)/SQRT((J19-H19)^2+(K19-I19)^2)</f>
        <v>1.9870400221913453E-2</v>
      </c>
      <c r="N19">
        <v>0</v>
      </c>
      <c r="O19">
        <f t="shared" ref="O19" si="7">H19+(N19+2.5)*L19</f>
        <v>-21.199006410267611</v>
      </c>
      <c r="P19">
        <f t="shared" ref="P19" si="8">I19+(N19+2.5)*M19</f>
        <v>227.1911760005548</v>
      </c>
      <c r="Q19">
        <f t="shared" ref="Q19" si="9">H19+(N19+12.5)*L19</f>
        <v>-31.197032051338059</v>
      </c>
      <c r="R19">
        <f t="shared" ref="R19" si="10">I19+(N19+12.5)*M19</f>
        <v>227.38988000277394</v>
      </c>
      <c r="S19">
        <v>256835</v>
      </c>
    </row>
    <row r="20" spans="2:19" x14ac:dyDescent="0.25">
      <c r="B20" t="s">
        <v>46</v>
      </c>
      <c r="C20">
        <v>-31.317</v>
      </c>
      <c r="D20">
        <v>178.66200000000001</v>
      </c>
    </row>
    <row r="21" spans="2:19" x14ac:dyDescent="0.25">
      <c r="B21" t="s">
        <v>47</v>
      </c>
      <c r="C21">
        <v>-31.510999999999999</v>
      </c>
      <c r="D21">
        <v>185.126</v>
      </c>
    </row>
    <row r="22" spans="2:19" x14ac:dyDescent="0.25">
      <c r="B22" t="s">
        <v>48</v>
      </c>
      <c r="C22">
        <v>-31.582999999999998</v>
      </c>
      <c r="D22">
        <v>188.512</v>
      </c>
    </row>
    <row r="23" spans="2:19" x14ac:dyDescent="0.25">
      <c r="B23" t="s">
        <v>49</v>
      </c>
      <c r="C23">
        <v>-31.582999999999998</v>
      </c>
      <c r="D23">
        <v>191.834</v>
      </c>
    </row>
    <row r="24" spans="2:19" x14ac:dyDescent="0.25">
      <c r="B24" t="s">
        <v>50</v>
      </c>
      <c r="C24">
        <v>-31.582999999999998</v>
      </c>
      <c r="D24">
        <v>195.14500000000001</v>
      </c>
    </row>
    <row r="25" spans="2:19" x14ac:dyDescent="0.25">
      <c r="B25" t="s">
        <v>51</v>
      </c>
      <c r="C25">
        <v>-31.827999999999999</v>
      </c>
      <c r="D25">
        <v>198.41300000000001</v>
      </c>
    </row>
    <row r="26" spans="2:19" x14ac:dyDescent="0.25">
      <c r="B26" t="s">
        <v>0</v>
      </c>
      <c r="C26">
        <v>-31.654</v>
      </c>
      <c r="D26">
        <v>202.66800000000001</v>
      </c>
    </row>
    <row r="27" spans="2:19" x14ac:dyDescent="0.25">
      <c r="B27" t="s">
        <v>1</v>
      </c>
      <c r="C27">
        <v>-32.051000000000002</v>
      </c>
      <c r="D27">
        <v>206.03399999999999</v>
      </c>
    </row>
    <row r="28" spans="2:19" x14ac:dyDescent="0.25">
      <c r="B28" t="s">
        <v>2</v>
      </c>
      <c r="C28">
        <v>-31.65</v>
      </c>
      <c r="D28">
        <v>209.226</v>
      </c>
    </row>
    <row r="29" spans="2:19" x14ac:dyDescent="0.25">
      <c r="B29" t="s">
        <v>52</v>
      </c>
      <c r="C29">
        <v>-32.381999999999998</v>
      </c>
      <c r="D29">
        <v>212.60900000000001</v>
      </c>
    </row>
    <row r="30" spans="2:19" x14ac:dyDescent="0.25">
      <c r="B30" t="s">
        <v>53</v>
      </c>
      <c r="C30">
        <v>-32.381999999999998</v>
      </c>
      <c r="D30">
        <v>215.82900000000001</v>
      </c>
    </row>
    <row r="31" spans="2:19" x14ac:dyDescent="0.25">
      <c r="B31" t="s">
        <v>54</v>
      </c>
      <c r="C31">
        <v>-32.381999999999998</v>
      </c>
      <c r="D31">
        <v>219.197</v>
      </c>
    </row>
    <row r="32" spans="2:19" x14ac:dyDescent="0.25">
      <c r="B32" t="s">
        <v>55</v>
      </c>
      <c r="C32">
        <v>-32.381999999999998</v>
      </c>
      <c r="D32">
        <v>222.45400000000001</v>
      </c>
    </row>
    <row r="33" spans="2:4" x14ac:dyDescent="0.25">
      <c r="B33" t="s">
        <v>56</v>
      </c>
      <c r="C33">
        <v>-32.381999999999998</v>
      </c>
      <c r="D33">
        <v>225.749</v>
      </c>
    </row>
    <row r="34" spans="2:4" x14ac:dyDescent="0.25">
      <c r="B34" t="s">
        <v>57</v>
      </c>
      <c r="C34">
        <v>-32.389000000000003</v>
      </c>
      <c r="D34">
        <v>229.078</v>
      </c>
    </row>
  </sheetData>
  <mergeCells count="5">
    <mergeCell ref="H2:I2"/>
    <mergeCell ref="J2:K2"/>
    <mergeCell ref="L2:M2"/>
    <mergeCell ref="O2:P2"/>
    <mergeCell ref="Q2:R2"/>
  </mergeCells>
  <pageMargins left="0.7" right="0.7" top="0.75" bottom="0.75" header="0.3" footer="0.3"/>
  <pageSetup paperSize="9" orientation="portrait" horizontalDpi="4294967292" verticalDpi="429496729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/>
  <dimension ref="B1:Y77"/>
  <sheetViews>
    <sheetView topLeftCell="A44" workbookViewId="0">
      <selection activeCell="L8" sqref="L8:P72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5" x14ac:dyDescent="0.25">
      <c r="G1" s="1" t="s">
        <v>9</v>
      </c>
      <c r="H1">
        <v>8.56</v>
      </c>
    </row>
    <row r="2" spans="2:25" x14ac:dyDescent="0.25">
      <c r="G2" s="1" t="s">
        <v>109</v>
      </c>
      <c r="H2">
        <v>8.24</v>
      </c>
    </row>
    <row r="3" spans="2:25" x14ac:dyDescent="0.25">
      <c r="G3" s="1" t="s">
        <v>110</v>
      </c>
      <c r="H3">
        <v>7.36</v>
      </c>
    </row>
    <row r="4" spans="2:25" x14ac:dyDescent="0.25">
      <c r="G4" s="1" t="s">
        <v>12</v>
      </c>
      <c r="H4">
        <v>94.277000000000001</v>
      </c>
    </row>
    <row r="5" spans="2:25" x14ac:dyDescent="0.25">
      <c r="G5" s="1" t="s">
        <v>8</v>
      </c>
      <c r="H5">
        <v>15</v>
      </c>
    </row>
    <row r="6" spans="2:25" x14ac:dyDescent="0.25">
      <c r="G6" s="1"/>
    </row>
    <row r="7" spans="2:25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T7" s="4" t="s">
        <v>13</v>
      </c>
      <c r="U7" s="4" t="s">
        <v>14</v>
      </c>
      <c r="V7" s="4" t="s">
        <v>15</v>
      </c>
      <c r="W7" s="4" t="s">
        <v>6</v>
      </c>
      <c r="X7" s="4" t="s">
        <v>16</v>
      </c>
      <c r="Y7" s="4" t="s">
        <v>64</v>
      </c>
    </row>
    <row r="8" spans="2:25" x14ac:dyDescent="0.25">
      <c r="B8">
        <v>2.5</v>
      </c>
      <c r="C8">
        <v>-24</v>
      </c>
      <c r="G8">
        <v>1</v>
      </c>
      <c r="H8" s="2">
        <f>($H$1+(C8/-24)*($H$3-$H$1))-$H$5+B8</f>
        <v>-5.14</v>
      </c>
      <c r="I8">
        <f>$H$4-C8</f>
        <v>118.277</v>
      </c>
      <c r="J8">
        <v>90.316999999999993</v>
      </c>
      <c r="L8">
        <v>3</v>
      </c>
      <c r="M8">
        <f>H8</f>
        <v>-5.14</v>
      </c>
      <c r="N8">
        <f>H12</f>
        <v>4.8600000000000003</v>
      </c>
      <c r="O8">
        <f>I8</f>
        <v>118.277</v>
      </c>
      <c r="P8" s="3">
        <v>30000</v>
      </c>
    </row>
    <row r="9" spans="2:25" x14ac:dyDescent="0.25">
      <c r="B9">
        <v>5</v>
      </c>
      <c r="C9">
        <v>-24</v>
      </c>
      <c r="G9">
        <v>2</v>
      </c>
      <c r="H9" s="2">
        <f t="shared" ref="H9:H72" si="0">($H$1+(C9/-24)*($H$3-$H$1))-$H$5+B9</f>
        <v>-2.6399999999999997</v>
      </c>
      <c r="I9">
        <f t="shared" ref="I9:I72" si="1">$H$4-C9</f>
        <v>118.277</v>
      </c>
      <c r="J9">
        <v>90.316999999999993</v>
      </c>
    </row>
    <row r="10" spans="2:25" x14ac:dyDescent="0.25">
      <c r="B10">
        <v>7.5</v>
      </c>
      <c r="C10">
        <v>-24</v>
      </c>
      <c r="G10">
        <v>3</v>
      </c>
      <c r="H10" s="2">
        <f t="shared" si="0"/>
        <v>-0.13999999999999968</v>
      </c>
      <c r="I10">
        <f t="shared" si="1"/>
        <v>118.277</v>
      </c>
      <c r="J10">
        <v>90.316999999999993</v>
      </c>
    </row>
    <row r="11" spans="2:25" x14ac:dyDescent="0.25">
      <c r="B11">
        <v>10</v>
      </c>
      <c r="C11">
        <v>-24</v>
      </c>
      <c r="G11">
        <v>4</v>
      </c>
      <c r="H11" s="2">
        <f t="shared" si="0"/>
        <v>2.3600000000000003</v>
      </c>
      <c r="I11">
        <f t="shared" si="1"/>
        <v>118.277</v>
      </c>
      <c r="J11">
        <v>90.316999999999993</v>
      </c>
    </row>
    <row r="12" spans="2:25" x14ac:dyDescent="0.25">
      <c r="B12">
        <v>12.5</v>
      </c>
      <c r="C12">
        <v>-24</v>
      </c>
      <c r="G12">
        <v>5</v>
      </c>
      <c r="H12" s="2">
        <f t="shared" si="0"/>
        <v>4.8600000000000003</v>
      </c>
      <c r="I12">
        <f t="shared" si="1"/>
        <v>118.277</v>
      </c>
      <c r="J12">
        <v>90.316999999999993</v>
      </c>
    </row>
    <row r="13" spans="2:25" x14ac:dyDescent="0.25">
      <c r="B13">
        <v>2.5</v>
      </c>
      <c r="C13">
        <v>-16</v>
      </c>
      <c r="G13">
        <v>6</v>
      </c>
      <c r="H13" s="2">
        <f t="shared" si="0"/>
        <v>-4.7399999999999993</v>
      </c>
      <c r="I13">
        <f t="shared" si="1"/>
        <v>110.277</v>
      </c>
      <c r="J13">
        <v>90.316999999999993</v>
      </c>
      <c r="L13">
        <f>COUNT(H13:H17)</f>
        <v>5</v>
      </c>
      <c r="M13">
        <f>H13</f>
        <v>-4.7399999999999993</v>
      </c>
      <c r="N13">
        <f>H17</f>
        <v>5.2600000000000007</v>
      </c>
      <c r="O13">
        <f>I13</f>
        <v>110.277</v>
      </c>
      <c r="P13" s="3">
        <v>30000</v>
      </c>
    </row>
    <row r="14" spans="2:25" x14ac:dyDescent="0.25">
      <c r="B14">
        <v>5</v>
      </c>
      <c r="C14">
        <v>-16</v>
      </c>
      <c r="G14">
        <v>7</v>
      </c>
      <c r="H14" s="2">
        <f t="shared" si="0"/>
        <v>-2.2399999999999993</v>
      </c>
      <c r="I14">
        <f t="shared" si="1"/>
        <v>110.277</v>
      </c>
      <c r="J14">
        <v>90.316999999999993</v>
      </c>
    </row>
    <row r="15" spans="2:25" x14ac:dyDescent="0.25">
      <c r="B15">
        <v>7.5</v>
      </c>
      <c r="C15">
        <v>-16</v>
      </c>
      <c r="G15">
        <v>8</v>
      </c>
      <c r="H15" s="2">
        <f t="shared" si="0"/>
        <v>0.26000000000000068</v>
      </c>
      <c r="I15">
        <f t="shared" si="1"/>
        <v>110.277</v>
      </c>
      <c r="J15">
        <v>90.316999999999993</v>
      </c>
    </row>
    <row r="16" spans="2:25" x14ac:dyDescent="0.25">
      <c r="B16">
        <v>10</v>
      </c>
      <c r="C16">
        <v>-16</v>
      </c>
      <c r="G16">
        <v>9</v>
      </c>
      <c r="H16" s="2">
        <f t="shared" si="0"/>
        <v>2.7600000000000007</v>
      </c>
      <c r="I16">
        <f t="shared" si="1"/>
        <v>110.277</v>
      </c>
      <c r="J16">
        <v>90.316999999999993</v>
      </c>
    </row>
    <row r="17" spans="2:16" x14ac:dyDescent="0.25">
      <c r="B17">
        <v>12.5</v>
      </c>
      <c r="C17">
        <v>-16</v>
      </c>
      <c r="G17">
        <v>10</v>
      </c>
      <c r="H17" s="2">
        <f t="shared" si="0"/>
        <v>5.2600000000000007</v>
      </c>
      <c r="I17">
        <f t="shared" si="1"/>
        <v>110.277</v>
      </c>
      <c r="J17">
        <v>90.316999999999993</v>
      </c>
      <c r="P17" s="3"/>
    </row>
    <row r="18" spans="2:16" x14ac:dyDescent="0.25">
      <c r="B18">
        <v>2.5</v>
      </c>
      <c r="C18">
        <v>-12</v>
      </c>
      <c r="G18">
        <v>11</v>
      </c>
      <c r="H18" s="2">
        <f t="shared" si="0"/>
        <v>-4.5399999999999991</v>
      </c>
      <c r="I18">
        <f t="shared" si="1"/>
        <v>106.277</v>
      </c>
      <c r="J18">
        <v>90.316999999999993</v>
      </c>
      <c r="L18">
        <f>COUNT(H18:H22)</f>
        <v>5</v>
      </c>
      <c r="M18">
        <f>H18</f>
        <v>-4.5399999999999991</v>
      </c>
      <c r="N18">
        <f>H22</f>
        <v>5.4600000000000009</v>
      </c>
      <c r="O18">
        <f>I18</f>
        <v>106.277</v>
      </c>
      <c r="P18" s="3">
        <v>30000</v>
      </c>
    </row>
    <row r="19" spans="2:16" x14ac:dyDescent="0.25">
      <c r="B19">
        <v>5</v>
      </c>
      <c r="C19">
        <v>-12</v>
      </c>
      <c r="G19">
        <v>12</v>
      </c>
      <c r="H19" s="2">
        <f t="shared" si="0"/>
        <v>-2.0399999999999991</v>
      </c>
      <c r="I19">
        <f t="shared" si="1"/>
        <v>106.277</v>
      </c>
      <c r="J19">
        <v>90.316999999999993</v>
      </c>
    </row>
    <row r="20" spans="2:16" x14ac:dyDescent="0.25">
      <c r="B20">
        <v>7.5</v>
      </c>
      <c r="C20">
        <v>-12</v>
      </c>
      <c r="G20">
        <v>13</v>
      </c>
      <c r="H20" s="2">
        <f t="shared" si="0"/>
        <v>0.46000000000000085</v>
      </c>
      <c r="I20">
        <f t="shared" si="1"/>
        <v>106.277</v>
      </c>
      <c r="J20">
        <v>90.316999999999993</v>
      </c>
    </row>
    <row r="21" spans="2:16" x14ac:dyDescent="0.25">
      <c r="B21">
        <v>10</v>
      </c>
      <c r="C21">
        <v>-12</v>
      </c>
      <c r="G21">
        <v>14</v>
      </c>
      <c r="H21" s="2">
        <f t="shared" si="0"/>
        <v>2.9600000000000009</v>
      </c>
      <c r="I21">
        <f t="shared" si="1"/>
        <v>106.277</v>
      </c>
      <c r="J21">
        <v>90.316999999999993</v>
      </c>
    </row>
    <row r="22" spans="2:16" x14ac:dyDescent="0.25">
      <c r="B22">
        <v>12.5</v>
      </c>
      <c r="C22">
        <v>-12</v>
      </c>
      <c r="G22">
        <v>15</v>
      </c>
      <c r="H22" s="2">
        <f t="shared" si="0"/>
        <v>5.4600000000000009</v>
      </c>
      <c r="I22">
        <f t="shared" si="1"/>
        <v>106.277</v>
      </c>
      <c r="J22">
        <v>90.316999999999993</v>
      </c>
    </row>
    <row r="23" spans="2:16" x14ac:dyDescent="0.25">
      <c r="B23">
        <v>2.5</v>
      </c>
      <c r="C23">
        <v>-9</v>
      </c>
      <c r="G23">
        <v>16</v>
      </c>
      <c r="H23" s="2">
        <f t="shared" si="0"/>
        <v>-4.3899999999999988</v>
      </c>
      <c r="I23">
        <f t="shared" si="1"/>
        <v>103.277</v>
      </c>
      <c r="J23">
        <v>90.316999999999993</v>
      </c>
      <c r="L23">
        <f>COUNT(H23:H27)</f>
        <v>5</v>
      </c>
      <c r="M23">
        <f>H23</f>
        <v>-4.3899999999999988</v>
      </c>
      <c r="N23">
        <f>H27</f>
        <v>5.6100000000000012</v>
      </c>
      <c r="O23">
        <f>I23</f>
        <v>103.277</v>
      </c>
      <c r="P23" s="3">
        <v>30000</v>
      </c>
    </row>
    <row r="24" spans="2:16" x14ac:dyDescent="0.25">
      <c r="B24">
        <v>5</v>
      </c>
      <c r="C24">
        <v>-9</v>
      </c>
      <c r="G24">
        <v>17</v>
      </c>
      <c r="H24" s="2">
        <f t="shared" si="0"/>
        <v>-1.8899999999999988</v>
      </c>
      <c r="I24">
        <f t="shared" si="1"/>
        <v>103.277</v>
      </c>
      <c r="J24">
        <v>90.316999999999993</v>
      </c>
    </row>
    <row r="25" spans="2:16" x14ac:dyDescent="0.25">
      <c r="B25">
        <v>7.5</v>
      </c>
      <c r="C25">
        <v>-9</v>
      </c>
      <c r="G25">
        <v>18</v>
      </c>
      <c r="H25" s="2">
        <f t="shared" si="0"/>
        <v>0.61000000000000121</v>
      </c>
      <c r="I25">
        <f t="shared" si="1"/>
        <v>103.277</v>
      </c>
      <c r="J25">
        <v>90.316999999999993</v>
      </c>
    </row>
    <row r="26" spans="2:16" x14ac:dyDescent="0.25">
      <c r="B26">
        <v>10</v>
      </c>
      <c r="C26">
        <v>-9</v>
      </c>
      <c r="G26">
        <v>19</v>
      </c>
      <c r="H26" s="2">
        <f t="shared" si="0"/>
        <v>3.1100000000000012</v>
      </c>
      <c r="I26">
        <f t="shared" si="1"/>
        <v>103.277</v>
      </c>
      <c r="J26">
        <v>90.316999999999993</v>
      </c>
    </row>
    <row r="27" spans="2:16" x14ac:dyDescent="0.25">
      <c r="B27">
        <v>12.5</v>
      </c>
      <c r="C27">
        <v>-9</v>
      </c>
      <c r="G27">
        <v>20</v>
      </c>
      <c r="H27" s="2">
        <f t="shared" si="0"/>
        <v>5.6100000000000012</v>
      </c>
      <c r="I27">
        <f t="shared" si="1"/>
        <v>103.277</v>
      </c>
      <c r="J27">
        <v>90.316999999999993</v>
      </c>
      <c r="P27" s="3"/>
    </row>
    <row r="28" spans="2:16" x14ac:dyDescent="0.25">
      <c r="B28">
        <v>2.5</v>
      </c>
      <c r="C28">
        <v>-6</v>
      </c>
      <c r="G28">
        <v>21</v>
      </c>
      <c r="H28" s="2">
        <f t="shared" si="0"/>
        <v>-4.24</v>
      </c>
      <c r="I28">
        <f t="shared" si="1"/>
        <v>100.277</v>
      </c>
      <c r="J28">
        <v>90.316999999999993</v>
      </c>
      <c r="L28">
        <f t="shared" ref="L28" si="2">COUNT(H28:H32)</f>
        <v>5</v>
      </c>
      <c r="M28">
        <f t="shared" ref="M28" si="3">H28</f>
        <v>-4.24</v>
      </c>
      <c r="N28">
        <f t="shared" ref="N28" si="4">H32</f>
        <v>5.76</v>
      </c>
      <c r="O28">
        <f t="shared" ref="O28" si="5">I28</f>
        <v>100.277</v>
      </c>
      <c r="P28" s="3">
        <v>30000</v>
      </c>
    </row>
    <row r="29" spans="2:16" x14ac:dyDescent="0.25">
      <c r="B29">
        <v>5</v>
      </c>
      <c r="C29">
        <v>-6</v>
      </c>
      <c r="G29">
        <v>22</v>
      </c>
      <c r="H29" s="2">
        <f t="shared" si="0"/>
        <v>-1.7400000000000002</v>
      </c>
      <c r="I29">
        <f t="shared" si="1"/>
        <v>100.277</v>
      </c>
      <c r="J29">
        <v>90.316999999999993</v>
      </c>
    </row>
    <row r="30" spans="2:16" x14ac:dyDescent="0.25">
      <c r="B30">
        <v>7.5</v>
      </c>
      <c r="C30">
        <v>-6</v>
      </c>
      <c r="G30">
        <v>23</v>
      </c>
      <c r="H30" s="2">
        <f t="shared" si="0"/>
        <v>0.75999999999999979</v>
      </c>
      <c r="I30">
        <f t="shared" si="1"/>
        <v>100.277</v>
      </c>
      <c r="J30">
        <v>90.316999999999993</v>
      </c>
    </row>
    <row r="31" spans="2:16" x14ac:dyDescent="0.25">
      <c r="B31">
        <v>10</v>
      </c>
      <c r="C31">
        <v>-6</v>
      </c>
      <c r="G31">
        <v>24</v>
      </c>
      <c r="H31" s="2">
        <f t="shared" si="0"/>
        <v>3.26</v>
      </c>
      <c r="I31">
        <f t="shared" si="1"/>
        <v>100.277</v>
      </c>
      <c r="J31">
        <v>90.316999999999993</v>
      </c>
    </row>
    <row r="32" spans="2:16" x14ac:dyDescent="0.25">
      <c r="B32">
        <v>12.5</v>
      </c>
      <c r="C32">
        <v>-6</v>
      </c>
      <c r="G32">
        <v>25</v>
      </c>
      <c r="H32" s="2">
        <f t="shared" si="0"/>
        <v>5.76</v>
      </c>
      <c r="I32">
        <f t="shared" si="1"/>
        <v>100.277</v>
      </c>
      <c r="J32">
        <v>90.316999999999993</v>
      </c>
    </row>
    <row r="33" spans="2:16" x14ac:dyDescent="0.25">
      <c r="B33">
        <v>2.5</v>
      </c>
      <c r="C33">
        <v>-3</v>
      </c>
      <c r="G33">
        <v>26</v>
      </c>
      <c r="H33" s="2">
        <f t="shared" si="0"/>
        <v>-4.09</v>
      </c>
      <c r="I33">
        <f t="shared" si="1"/>
        <v>97.277000000000001</v>
      </c>
      <c r="J33">
        <v>90.316999999999993</v>
      </c>
      <c r="L33">
        <f t="shared" ref="L33" si="6">COUNT(H33:H37)</f>
        <v>5</v>
      </c>
      <c r="M33">
        <f t="shared" ref="M33" si="7">H33</f>
        <v>-4.09</v>
      </c>
      <c r="N33">
        <f t="shared" ref="N33" si="8">H37</f>
        <v>5.91</v>
      </c>
      <c r="O33">
        <f t="shared" ref="O33" si="9">I33</f>
        <v>97.277000000000001</v>
      </c>
      <c r="P33" s="3">
        <v>30000</v>
      </c>
    </row>
    <row r="34" spans="2:16" x14ac:dyDescent="0.25">
      <c r="B34">
        <v>5</v>
      </c>
      <c r="C34">
        <v>-3</v>
      </c>
      <c r="G34">
        <v>27</v>
      </c>
      <c r="H34" s="2">
        <f t="shared" si="0"/>
        <v>-1.5899999999999999</v>
      </c>
      <c r="I34">
        <f t="shared" si="1"/>
        <v>97.277000000000001</v>
      </c>
      <c r="J34">
        <v>90.316999999999993</v>
      </c>
    </row>
    <row r="35" spans="2:16" x14ac:dyDescent="0.25">
      <c r="B35">
        <v>7.5</v>
      </c>
      <c r="C35">
        <v>-3</v>
      </c>
      <c r="G35">
        <v>28</v>
      </c>
      <c r="H35" s="2">
        <f t="shared" si="0"/>
        <v>0.91000000000000014</v>
      </c>
      <c r="I35">
        <f t="shared" si="1"/>
        <v>97.277000000000001</v>
      </c>
      <c r="J35">
        <v>90.316999999999993</v>
      </c>
    </row>
    <row r="36" spans="2:16" x14ac:dyDescent="0.25">
      <c r="B36">
        <v>10</v>
      </c>
      <c r="C36">
        <v>-3</v>
      </c>
      <c r="G36">
        <v>29</v>
      </c>
      <c r="H36" s="2">
        <f t="shared" si="0"/>
        <v>3.41</v>
      </c>
      <c r="I36">
        <f t="shared" si="1"/>
        <v>97.277000000000001</v>
      </c>
      <c r="J36">
        <v>90.316999999999993</v>
      </c>
    </row>
    <row r="37" spans="2:16" x14ac:dyDescent="0.25">
      <c r="B37">
        <v>12.5</v>
      </c>
      <c r="C37">
        <v>-3</v>
      </c>
      <c r="G37">
        <v>30</v>
      </c>
      <c r="H37" s="2">
        <f t="shared" si="0"/>
        <v>5.91</v>
      </c>
      <c r="I37">
        <f t="shared" si="1"/>
        <v>97.277000000000001</v>
      </c>
      <c r="J37">
        <v>90.316999999999993</v>
      </c>
      <c r="P37" s="3"/>
    </row>
    <row r="38" spans="2:16" x14ac:dyDescent="0.25">
      <c r="B38">
        <v>2.5</v>
      </c>
      <c r="C38">
        <v>0</v>
      </c>
      <c r="G38">
        <v>31</v>
      </c>
      <c r="H38" s="2">
        <f>($H$1+(C38/24)*($H$2-$H$1))-$H$5+B38</f>
        <v>-3.9399999999999995</v>
      </c>
      <c r="I38">
        <f t="shared" si="1"/>
        <v>94.277000000000001</v>
      </c>
      <c r="J38">
        <v>90.316999999999993</v>
      </c>
      <c r="L38">
        <f t="shared" ref="L38" si="10">COUNT(H38:H42)</f>
        <v>5</v>
      </c>
      <c r="M38">
        <f t="shared" ref="M38" si="11">H38</f>
        <v>-3.9399999999999995</v>
      </c>
      <c r="N38">
        <f t="shared" ref="N38" si="12">H42</f>
        <v>6.0600000000000005</v>
      </c>
      <c r="O38">
        <f t="shared" ref="O38" si="13">I38</f>
        <v>94.277000000000001</v>
      </c>
      <c r="P38" s="3">
        <v>30000</v>
      </c>
    </row>
    <row r="39" spans="2:16" x14ac:dyDescent="0.25">
      <c r="B39">
        <v>5</v>
      </c>
      <c r="C39">
        <v>0</v>
      </c>
      <c r="G39">
        <v>32</v>
      </c>
      <c r="H39" s="2">
        <f>($H$1+(C39/24)*($H$2-$H$1))-$H$5+B39</f>
        <v>-1.4399999999999995</v>
      </c>
      <c r="I39">
        <f t="shared" si="1"/>
        <v>94.277000000000001</v>
      </c>
      <c r="J39">
        <v>90.316999999999993</v>
      </c>
    </row>
    <row r="40" spans="2:16" x14ac:dyDescent="0.25">
      <c r="B40">
        <v>7.5</v>
      </c>
      <c r="C40">
        <v>0</v>
      </c>
      <c r="G40">
        <v>33</v>
      </c>
      <c r="H40" s="2">
        <f t="shared" ref="H40:H42" si="14">($H$1+(C40/24)*($H$2-$H$1))-$H$5+B40</f>
        <v>1.0600000000000005</v>
      </c>
      <c r="I40">
        <f t="shared" si="1"/>
        <v>94.277000000000001</v>
      </c>
      <c r="J40">
        <v>90.316999999999993</v>
      </c>
    </row>
    <row r="41" spans="2:16" x14ac:dyDescent="0.25">
      <c r="B41">
        <v>10</v>
      </c>
      <c r="C41">
        <v>0</v>
      </c>
      <c r="G41">
        <v>34</v>
      </c>
      <c r="H41" s="2">
        <f t="shared" si="14"/>
        <v>3.5600000000000005</v>
      </c>
      <c r="I41">
        <f t="shared" si="1"/>
        <v>94.277000000000001</v>
      </c>
      <c r="J41">
        <v>90.316999999999993</v>
      </c>
    </row>
    <row r="42" spans="2:16" x14ac:dyDescent="0.25">
      <c r="B42">
        <v>12.5</v>
      </c>
      <c r="C42">
        <v>0</v>
      </c>
      <c r="G42">
        <v>35</v>
      </c>
      <c r="H42" s="2">
        <f t="shared" si="14"/>
        <v>6.0600000000000005</v>
      </c>
      <c r="I42">
        <f t="shared" si="1"/>
        <v>94.277000000000001</v>
      </c>
      <c r="J42">
        <v>90.316999999999993</v>
      </c>
    </row>
    <row r="43" spans="2:16" x14ac:dyDescent="0.25">
      <c r="B43">
        <v>2.5</v>
      </c>
      <c r="C43">
        <v>3</v>
      </c>
      <c r="G43">
        <v>36</v>
      </c>
      <c r="H43" s="2">
        <f>($H$1+(C43/24)*($H$2-$H$1))-$H$5+B43</f>
        <v>-3.9800000000000004</v>
      </c>
      <c r="I43">
        <f t="shared" si="1"/>
        <v>91.277000000000001</v>
      </c>
      <c r="J43">
        <v>90.316999999999993</v>
      </c>
      <c r="L43">
        <f t="shared" ref="L43" si="15">COUNT(H43:H47)</f>
        <v>5</v>
      </c>
      <c r="M43">
        <f t="shared" ref="M43" si="16">H43</f>
        <v>-3.9800000000000004</v>
      </c>
      <c r="N43">
        <f t="shared" ref="N43" si="17">H47</f>
        <v>6.02</v>
      </c>
      <c r="O43">
        <f t="shared" ref="O43" si="18">I43</f>
        <v>91.277000000000001</v>
      </c>
      <c r="P43" s="3">
        <v>30000</v>
      </c>
    </row>
    <row r="44" spans="2:16" x14ac:dyDescent="0.25">
      <c r="B44">
        <v>5</v>
      </c>
      <c r="C44">
        <v>3</v>
      </c>
      <c r="G44">
        <v>37</v>
      </c>
      <c r="H44" s="2">
        <f t="shared" ref="H44:H72" si="19">($H$1+(C44/24)*($H$2-$H$1))-$H$5+B44</f>
        <v>-1.4800000000000004</v>
      </c>
      <c r="I44">
        <f t="shared" si="1"/>
        <v>91.277000000000001</v>
      </c>
      <c r="J44">
        <v>90.316999999999993</v>
      </c>
    </row>
    <row r="45" spans="2:16" x14ac:dyDescent="0.25">
      <c r="B45">
        <v>7.5</v>
      </c>
      <c r="C45">
        <v>3</v>
      </c>
      <c r="G45">
        <v>38</v>
      </c>
      <c r="H45" s="2">
        <f t="shared" si="19"/>
        <v>1.0199999999999996</v>
      </c>
      <c r="I45">
        <f t="shared" si="1"/>
        <v>91.277000000000001</v>
      </c>
      <c r="J45">
        <v>90.316999999999993</v>
      </c>
    </row>
    <row r="46" spans="2:16" x14ac:dyDescent="0.25">
      <c r="B46">
        <v>10</v>
      </c>
      <c r="C46">
        <v>3</v>
      </c>
      <c r="G46">
        <v>39</v>
      </c>
      <c r="H46" s="2">
        <f t="shared" si="19"/>
        <v>3.5199999999999996</v>
      </c>
      <c r="I46">
        <f t="shared" si="1"/>
        <v>91.277000000000001</v>
      </c>
      <c r="J46">
        <v>90.316999999999993</v>
      </c>
    </row>
    <row r="47" spans="2:16" x14ac:dyDescent="0.25">
      <c r="B47">
        <v>12.5</v>
      </c>
      <c r="C47">
        <v>3</v>
      </c>
      <c r="G47">
        <v>40</v>
      </c>
      <c r="H47" s="2">
        <f t="shared" si="19"/>
        <v>6.02</v>
      </c>
      <c r="I47">
        <f t="shared" si="1"/>
        <v>91.277000000000001</v>
      </c>
      <c r="J47">
        <v>90.316999999999993</v>
      </c>
      <c r="P47" s="3"/>
    </row>
    <row r="48" spans="2:16" x14ac:dyDescent="0.25">
      <c r="B48">
        <v>2.5</v>
      </c>
      <c r="C48">
        <v>6</v>
      </c>
      <c r="G48">
        <v>41</v>
      </c>
      <c r="H48" s="2">
        <f t="shared" si="19"/>
        <v>-4.0199999999999996</v>
      </c>
      <c r="I48">
        <f t="shared" si="1"/>
        <v>88.277000000000001</v>
      </c>
      <c r="J48">
        <v>90.316999999999993</v>
      </c>
      <c r="L48">
        <f t="shared" ref="L48" si="20">COUNT(H48:H52)</f>
        <v>5</v>
      </c>
      <c r="M48">
        <f t="shared" ref="M48" si="21">H48</f>
        <v>-4.0199999999999996</v>
      </c>
      <c r="N48">
        <f t="shared" ref="N48" si="22">H52</f>
        <v>5.98</v>
      </c>
      <c r="O48">
        <f t="shared" ref="O48" si="23">I48</f>
        <v>88.277000000000001</v>
      </c>
      <c r="P48" s="3">
        <v>30000</v>
      </c>
    </row>
    <row r="49" spans="2:16" x14ac:dyDescent="0.25">
      <c r="B49">
        <v>5</v>
      </c>
      <c r="C49">
        <v>6</v>
      </c>
      <c r="G49">
        <v>42</v>
      </c>
      <c r="H49" s="2">
        <f t="shared" si="19"/>
        <v>-1.5199999999999996</v>
      </c>
      <c r="I49">
        <f t="shared" si="1"/>
        <v>88.277000000000001</v>
      </c>
      <c r="J49">
        <v>90.316999999999993</v>
      </c>
    </row>
    <row r="50" spans="2:16" x14ac:dyDescent="0.25">
      <c r="B50">
        <v>7.5</v>
      </c>
      <c r="C50">
        <v>6</v>
      </c>
      <c r="G50">
        <v>43</v>
      </c>
      <c r="H50" s="2">
        <f t="shared" si="19"/>
        <v>0.98000000000000043</v>
      </c>
      <c r="I50">
        <f t="shared" si="1"/>
        <v>88.277000000000001</v>
      </c>
      <c r="J50">
        <v>90.316999999999993</v>
      </c>
    </row>
    <row r="51" spans="2:16" x14ac:dyDescent="0.25">
      <c r="B51">
        <v>10</v>
      </c>
      <c r="C51">
        <v>6</v>
      </c>
      <c r="G51">
        <v>44</v>
      </c>
      <c r="H51" s="2">
        <f t="shared" si="19"/>
        <v>3.4800000000000004</v>
      </c>
      <c r="I51">
        <f t="shared" si="1"/>
        <v>88.277000000000001</v>
      </c>
      <c r="J51">
        <v>90.316999999999993</v>
      </c>
    </row>
    <row r="52" spans="2:16" x14ac:dyDescent="0.25">
      <c r="B52">
        <v>12.5</v>
      </c>
      <c r="C52">
        <v>6</v>
      </c>
      <c r="G52">
        <v>45</v>
      </c>
      <c r="H52" s="2">
        <f t="shared" si="19"/>
        <v>5.98</v>
      </c>
      <c r="I52">
        <f t="shared" si="1"/>
        <v>88.277000000000001</v>
      </c>
      <c r="J52">
        <v>90.316999999999993</v>
      </c>
    </row>
    <row r="53" spans="2:16" x14ac:dyDescent="0.25">
      <c r="B53">
        <v>2.5</v>
      </c>
      <c r="C53">
        <v>9</v>
      </c>
      <c r="G53">
        <v>46</v>
      </c>
      <c r="H53" s="2">
        <f t="shared" si="19"/>
        <v>-4.0599999999999987</v>
      </c>
      <c r="I53">
        <f t="shared" si="1"/>
        <v>85.277000000000001</v>
      </c>
      <c r="J53">
        <v>90.316999999999993</v>
      </c>
      <c r="L53">
        <f t="shared" ref="L53" si="24">COUNT(H53:H57)</f>
        <v>5</v>
      </c>
      <c r="M53">
        <f t="shared" ref="M53" si="25">H53</f>
        <v>-4.0599999999999987</v>
      </c>
      <c r="N53">
        <f t="shared" ref="N53" si="26">H57</f>
        <v>5.9400000000000013</v>
      </c>
      <c r="O53">
        <f t="shared" ref="O53" si="27">I53</f>
        <v>85.277000000000001</v>
      </c>
      <c r="P53" s="3">
        <v>30000</v>
      </c>
    </row>
    <row r="54" spans="2:16" x14ac:dyDescent="0.25">
      <c r="B54">
        <v>5</v>
      </c>
      <c r="C54">
        <v>9</v>
      </c>
      <c r="G54">
        <v>47</v>
      </c>
      <c r="H54" s="2">
        <f t="shared" si="19"/>
        <v>-1.5599999999999987</v>
      </c>
      <c r="I54">
        <f t="shared" si="1"/>
        <v>85.277000000000001</v>
      </c>
      <c r="J54">
        <v>90.316999999999993</v>
      </c>
    </row>
    <row r="55" spans="2:16" x14ac:dyDescent="0.25">
      <c r="B55">
        <v>7.5</v>
      </c>
      <c r="C55">
        <v>9</v>
      </c>
      <c r="G55">
        <v>48</v>
      </c>
      <c r="H55" s="2">
        <f t="shared" si="19"/>
        <v>0.94000000000000128</v>
      </c>
      <c r="I55">
        <f t="shared" si="1"/>
        <v>85.277000000000001</v>
      </c>
      <c r="J55">
        <v>90.316999999999993</v>
      </c>
    </row>
    <row r="56" spans="2:16" x14ac:dyDescent="0.25">
      <c r="B56">
        <v>10</v>
      </c>
      <c r="C56">
        <v>9</v>
      </c>
      <c r="G56">
        <v>49</v>
      </c>
      <c r="H56" s="2">
        <f t="shared" si="19"/>
        <v>3.4400000000000013</v>
      </c>
      <c r="I56">
        <f t="shared" si="1"/>
        <v>85.277000000000001</v>
      </c>
      <c r="J56">
        <v>90.316999999999993</v>
      </c>
    </row>
    <row r="57" spans="2:16" x14ac:dyDescent="0.25">
      <c r="B57">
        <v>12.5</v>
      </c>
      <c r="C57">
        <v>9</v>
      </c>
      <c r="G57">
        <v>50</v>
      </c>
      <c r="H57" s="2">
        <f t="shared" si="19"/>
        <v>5.9400000000000013</v>
      </c>
      <c r="I57">
        <f t="shared" si="1"/>
        <v>85.277000000000001</v>
      </c>
      <c r="J57">
        <v>90.316999999999993</v>
      </c>
      <c r="P57" s="3"/>
    </row>
    <row r="58" spans="2:16" x14ac:dyDescent="0.25">
      <c r="B58">
        <v>2.5</v>
      </c>
      <c r="C58">
        <v>12</v>
      </c>
      <c r="G58">
        <v>51</v>
      </c>
      <c r="H58" s="2">
        <f t="shared" si="19"/>
        <v>-4.0999999999999996</v>
      </c>
      <c r="I58">
        <f t="shared" si="1"/>
        <v>82.277000000000001</v>
      </c>
      <c r="J58">
        <v>90.316999999999993</v>
      </c>
      <c r="L58">
        <f t="shared" ref="L58" si="28">COUNT(H58:H62)</f>
        <v>5</v>
      </c>
      <c r="M58">
        <f t="shared" ref="M58" si="29">H58</f>
        <v>-4.0999999999999996</v>
      </c>
      <c r="N58">
        <f t="shared" ref="N58" si="30">H62</f>
        <v>5.9</v>
      </c>
      <c r="O58">
        <f t="shared" ref="O58" si="31">I58</f>
        <v>82.277000000000001</v>
      </c>
      <c r="P58" s="3">
        <v>30000</v>
      </c>
    </row>
    <row r="59" spans="2:16" x14ac:dyDescent="0.25">
      <c r="B59">
        <v>5</v>
      </c>
      <c r="C59">
        <v>12</v>
      </c>
      <c r="G59">
        <v>52</v>
      </c>
      <c r="H59" s="2">
        <f t="shared" si="19"/>
        <v>-1.5999999999999996</v>
      </c>
      <c r="I59">
        <f t="shared" si="1"/>
        <v>82.277000000000001</v>
      </c>
      <c r="J59">
        <v>90.316999999999993</v>
      </c>
    </row>
    <row r="60" spans="2:16" x14ac:dyDescent="0.25">
      <c r="B60">
        <v>7.5</v>
      </c>
      <c r="C60">
        <v>12</v>
      </c>
      <c r="G60">
        <v>53</v>
      </c>
      <c r="H60" s="2">
        <f t="shared" si="19"/>
        <v>0.90000000000000036</v>
      </c>
      <c r="I60">
        <f t="shared" si="1"/>
        <v>82.277000000000001</v>
      </c>
      <c r="J60">
        <v>90.316999999999993</v>
      </c>
    </row>
    <row r="61" spans="2:16" x14ac:dyDescent="0.25">
      <c r="B61">
        <v>10</v>
      </c>
      <c r="C61">
        <v>12</v>
      </c>
      <c r="G61">
        <v>54</v>
      </c>
      <c r="H61" s="2">
        <f t="shared" si="19"/>
        <v>3.4000000000000004</v>
      </c>
      <c r="I61">
        <f t="shared" si="1"/>
        <v>82.277000000000001</v>
      </c>
      <c r="J61">
        <v>90.316999999999993</v>
      </c>
    </row>
    <row r="62" spans="2:16" x14ac:dyDescent="0.25">
      <c r="B62">
        <v>12.5</v>
      </c>
      <c r="C62">
        <v>12</v>
      </c>
      <c r="G62">
        <v>55</v>
      </c>
      <c r="H62" s="2">
        <f t="shared" si="19"/>
        <v>5.9</v>
      </c>
      <c r="I62">
        <f t="shared" si="1"/>
        <v>82.277000000000001</v>
      </c>
      <c r="J62">
        <v>90.316999999999993</v>
      </c>
    </row>
    <row r="63" spans="2:16" x14ac:dyDescent="0.25">
      <c r="B63">
        <v>2.5</v>
      </c>
      <c r="C63">
        <v>16</v>
      </c>
      <c r="G63">
        <v>56</v>
      </c>
      <c r="H63" s="2">
        <f t="shared" si="19"/>
        <v>-4.1533333333333324</v>
      </c>
      <c r="I63">
        <f t="shared" si="1"/>
        <v>78.277000000000001</v>
      </c>
      <c r="J63">
        <v>90.316999999999993</v>
      </c>
      <c r="L63">
        <f t="shared" ref="L63" si="32">COUNT(H63:H67)</f>
        <v>5</v>
      </c>
      <c r="M63">
        <f t="shared" ref="M63" si="33">H63</f>
        <v>-4.1533333333333324</v>
      </c>
      <c r="N63">
        <f t="shared" ref="N63" si="34">H67</f>
        <v>5.8466666666666676</v>
      </c>
      <c r="O63">
        <f t="shared" ref="O63" si="35">I63</f>
        <v>78.277000000000001</v>
      </c>
      <c r="P63" s="3">
        <v>30000</v>
      </c>
    </row>
    <row r="64" spans="2:16" x14ac:dyDescent="0.25">
      <c r="B64">
        <v>5</v>
      </c>
      <c r="C64">
        <v>16</v>
      </c>
      <c r="G64">
        <v>57</v>
      </c>
      <c r="H64" s="2">
        <f t="shared" si="19"/>
        <v>-1.6533333333333324</v>
      </c>
      <c r="I64">
        <f t="shared" si="1"/>
        <v>78.277000000000001</v>
      </c>
      <c r="J64">
        <v>90.316999999999993</v>
      </c>
    </row>
    <row r="65" spans="2:16" x14ac:dyDescent="0.25">
      <c r="B65">
        <v>7.5</v>
      </c>
      <c r="C65">
        <v>16</v>
      </c>
      <c r="G65">
        <v>58</v>
      </c>
      <c r="H65" s="2">
        <f t="shared" si="19"/>
        <v>0.84666666666666757</v>
      </c>
      <c r="I65">
        <f t="shared" si="1"/>
        <v>78.277000000000001</v>
      </c>
      <c r="J65">
        <v>90.316999999999993</v>
      </c>
    </row>
    <row r="66" spans="2:16" x14ac:dyDescent="0.25">
      <c r="B66">
        <v>10</v>
      </c>
      <c r="C66">
        <v>16</v>
      </c>
      <c r="G66">
        <v>59</v>
      </c>
      <c r="H66" s="2">
        <f t="shared" si="19"/>
        <v>3.3466666666666676</v>
      </c>
      <c r="I66">
        <f t="shared" si="1"/>
        <v>78.277000000000001</v>
      </c>
      <c r="J66">
        <v>90.316999999999993</v>
      </c>
    </row>
    <row r="67" spans="2:16" x14ac:dyDescent="0.25">
      <c r="B67">
        <v>12.5</v>
      </c>
      <c r="C67">
        <v>16</v>
      </c>
      <c r="G67">
        <v>60</v>
      </c>
      <c r="H67" s="2">
        <f t="shared" si="19"/>
        <v>5.8466666666666676</v>
      </c>
      <c r="I67">
        <f t="shared" si="1"/>
        <v>78.277000000000001</v>
      </c>
      <c r="J67">
        <v>90.316999999999993</v>
      </c>
      <c r="P67" s="3"/>
    </row>
    <row r="68" spans="2:16" x14ac:dyDescent="0.25">
      <c r="B68">
        <v>2.5</v>
      </c>
      <c r="C68">
        <v>24</v>
      </c>
      <c r="G68">
        <v>61</v>
      </c>
      <c r="H68" s="2">
        <f t="shared" si="19"/>
        <v>-4.26</v>
      </c>
      <c r="I68">
        <f t="shared" si="1"/>
        <v>70.277000000000001</v>
      </c>
      <c r="J68">
        <v>90.316999999999993</v>
      </c>
      <c r="L68">
        <v>3</v>
      </c>
      <c r="M68">
        <f t="shared" ref="M68" si="36">H68</f>
        <v>-4.26</v>
      </c>
      <c r="N68">
        <f t="shared" ref="N68" si="37">H72</f>
        <v>5.74</v>
      </c>
      <c r="O68">
        <f t="shared" ref="O68" si="38">I68</f>
        <v>70.277000000000001</v>
      </c>
      <c r="P68" s="3">
        <v>30000</v>
      </c>
    </row>
    <row r="69" spans="2:16" x14ac:dyDescent="0.25">
      <c r="B69">
        <v>5</v>
      </c>
      <c r="C69">
        <v>24</v>
      </c>
      <c r="G69">
        <v>62</v>
      </c>
      <c r="H69" s="2">
        <f t="shared" si="19"/>
        <v>-1.7599999999999998</v>
      </c>
      <c r="I69">
        <f t="shared" si="1"/>
        <v>70.277000000000001</v>
      </c>
      <c r="J69">
        <v>90.316999999999993</v>
      </c>
    </row>
    <row r="70" spans="2:16" x14ac:dyDescent="0.25">
      <c r="B70">
        <v>7.5</v>
      </c>
      <c r="C70">
        <v>24</v>
      </c>
      <c r="G70">
        <v>63</v>
      </c>
      <c r="H70" s="2">
        <f t="shared" si="19"/>
        <v>0.74000000000000021</v>
      </c>
      <c r="I70">
        <f t="shared" si="1"/>
        <v>70.277000000000001</v>
      </c>
      <c r="J70">
        <v>90.316999999999993</v>
      </c>
    </row>
    <row r="71" spans="2:16" x14ac:dyDescent="0.25">
      <c r="B71">
        <v>10</v>
      </c>
      <c r="C71">
        <v>24</v>
      </c>
      <c r="G71">
        <v>64</v>
      </c>
      <c r="H71" s="2">
        <f t="shared" si="19"/>
        <v>3.24</v>
      </c>
      <c r="I71">
        <f t="shared" si="1"/>
        <v>70.277000000000001</v>
      </c>
      <c r="J71">
        <v>90.316999999999993</v>
      </c>
    </row>
    <row r="72" spans="2:16" x14ac:dyDescent="0.25">
      <c r="B72">
        <v>12.5</v>
      </c>
      <c r="C72">
        <v>24</v>
      </c>
      <c r="G72">
        <v>65</v>
      </c>
      <c r="H72" s="2">
        <f t="shared" si="19"/>
        <v>5.74</v>
      </c>
      <c r="I72">
        <f t="shared" si="1"/>
        <v>70.277000000000001</v>
      </c>
      <c r="J72">
        <v>90.316999999999993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/>
  <dimension ref="B1:Y77"/>
  <sheetViews>
    <sheetView workbookViewId="0">
      <selection activeCell="L8" sqref="L8:P72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5" x14ac:dyDescent="0.25">
      <c r="G1" s="1" t="s">
        <v>9</v>
      </c>
      <c r="H1">
        <f>Weld_H_t!H1</f>
        <v>8.56</v>
      </c>
    </row>
    <row r="2" spans="2:25" x14ac:dyDescent="0.25">
      <c r="G2" s="1" t="s">
        <v>109</v>
      </c>
      <c r="H2">
        <f>Weld_H_t!H2</f>
        <v>8.24</v>
      </c>
    </row>
    <row r="3" spans="2:25" x14ac:dyDescent="0.25">
      <c r="G3" s="1" t="s">
        <v>110</v>
      </c>
      <c r="H3">
        <f>Weld_H_t!H3</f>
        <v>7.36</v>
      </c>
    </row>
    <row r="4" spans="2:25" x14ac:dyDescent="0.25">
      <c r="G4" s="1" t="s">
        <v>12</v>
      </c>
      <c r="H4">
        <f>Weld_H_t!H4</f>
        <v>94.277000000000001</v>
      </c>
    </row>
    <row r="5" spans="2:25" x14ac:dyDescent="0.25">
      <c r="G5" s="1" t="s">
        <v>8</v>
      </c>
      <c r="H5">
        <v>15</v>
      </c>
    </row>
    <row r="6" spans="2:25" x14ac:dyDescent="0.25">
      <c r="G6" s="1"/>
    </row>
    <row r="7" spans="2:25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T7" s="4" t="s">
        <v>13</v>
      </c>
      <c r="U7" s="4" t="s">
        <v>14</v>
      </c>
      <c r="V7" s="4" t="s">
        <v>15</v>
      </c>
      <c r="W7" s="4" t="s">
        <v>6</v>
      </c>
      <c r="X7" s="4" t="s">
        <v>16</v>
      </c>
      <c r="Y7" s="4" t="s">
        <v>64</v>
      </c>
    </row>
    <row r="8" spans="2:25" x14ac:dyDescent="0.25">
      <c r="B8">
        <v>2.5</v>
      </c>
      <c r="C8">
        <v>-24</v>
      </c>
      <c r="G8">
        <v>1</v>
      </c>
      <c r="H8" s="2">
        <f>($H$1+(C8/-24)*($H$3-$H$1))-$H$5+B8</f>
        <v>-5.14</v>
      </c>
      <c r="I8">
        <f>$H$4-C8</f>
        <v>118.277</v>
      </c>
      <c r="J8">
        <v>90.316999999999993</v>
      </c>
      <c r="K8">
        <v>1</v>
      </c>
      <c r="L8">
        <f>COUNT(H8:H10)</f>
        <v>3</v>
      </c>
      <c r="M8">
        <f>H8</f>
        <v>-5.14</v>
      </c>
      <c r="N8">
        <f>H10</f>
        <v>-0.13999999999999968</v>
      </c>
      <c r="O8">
        <f>I8</f>
        <v>118.277</v>
      </c>
      <c r="P8" s="3">
        <v>15000</v>
      </c>
      <c r="T8">
        <v>3</v>
      </c>
    </row>
    <row r="9" spans="2:25" x14ac:dyDescent="0.25">
      <c r="B9">
        <v>5</v>
      </c>
      <c r="C9">
        <v>-24</v>
      </c>
      <c r="G9">
        <v>2</v>
      </c>
      <c r="H9" s="2">
        <f t="shared" ref="H9:H37" si="0">($H$1+(C9/-24)*($H$3-$H$1))-$H$5+B9</f>
        <v>-2.6399999999999997</v>
      </c>
      <c r="I9">
        <f t="shared" ref="I9:I72" si="1">$H$4-C9</f>
        <v>118.277</v>
      </c>
      <c r="J9">
        <v>90.316999999999993</v>
      </c>
      <c r="K9">
        <v>2</v>
      </c>
      <c r="T9">
        <v>3</v>
      </c>
    </row>
    <row r="10" spans="2:25" x14ac:dyDescent="0.25">
      <c r="B10">
        <v>7.5</v>
      </c>
      <c r="C10">
        <v>-24</v>
      </c>
      <c r="G10">
        <v>3</v>
      </c>
      <c r="H10" s="2">
        <f t="shared" si="0"/>
        <v>-0.13999999999999968</v>
      </c>
      <c r="I10">
        <f t="shared" si="1"/>
        <v>118.277</v>
      </c>
      <c r="J10">
        <v>90.316999999999993</v>
      </c>
      <c r="K10">
        <v>3</v>
      </c>
      <c r="T10">
        <v>3</v>
      </c>
    </row>
    <row r="11" spans="2:25" x14ac:dyDescent="0.25">
      <c r="B11">
        <v>10</v>
      </c>
      <c r="C11">
        <v>-24</v>
      </c>
      <c r="G11">
        <v>4</v>
      </c>
      <c r="H11" s="2">
        <f t="shared" si="0"/>
        <v>2.3600000000000003</v>
      </c>
      <c r="I11">
        <f t="shared" si="1"/>
        <v>118.277</v>
      </c>
      <c r="J11">
        <v>90.316999999999993</v>
      </c>
      <c r="K11">
        <v>4</v>
      </c>
      <c r="L11">
        <f>COUNT(H11:H12)</f>
        <v>2</v>
      </c>
      <c r="M11">
        <f>H11</f>
        <v>2.3600000000000003</v>
      </c>
      <c r="N11">
        <f>H12</f>
        <v>4.8600000000000003</v>
      </c>
      <c r="O11">
        <f>I11</f>
        <v>118.277</v>
      </c>
      <c r="P11">
        <v>15000</v>
      </c>
      <c r="T11">
        <v>3</v>
      </c>
    </row>
    <row r="12" spans="2:25" x14ac:dyDescent="0.25">
      <c r="B12">
        <v>12.5</v>
      </c>
      <c r="C12">
        <v>-24</v>
      </c>
      <c r="G12">
        <v>5</v>
      </c>
      <c r="H12" s="2">
        <f t="shared" si="0"/>
        <v>4.8600000000000003</v>
      </c>
      <c r="I12">
        <f t="shared" si="1"/>
        <v>118.277</v>
      </c>
      <c r="J12">
        <v>90.316999999999993</v>
      </c>
      <c r="K12">
        <v>5</v>
      </c>
      <c r="T12">
        <v>3</v>
      </c>
    </row>
    <row r="13" spans="2:25" x14ac:dyDescent="0.25">
      <c r="B13">
        <v>2.5</v>
      </c>
      <c r="C13">
        <v>-16</v>
      </c>
      <c r="G13">
        <v>6</v>
      </c>
      <c r="H13" s="2">
        <f t="shared" si="0"/>
        <v>-4.7399999999999993</v>
      </c>
      <c r="I13">
        <f t="shared" si="1"/>
        <v>110.277</v>
      </c>
      <c r="J13">
        <v>90.316999999999993</v>
      </c>
      <c r="K13">
        <v>6</v>
      </c>
      <c r="L13">
        <f>COUNT(H13:H15)</f>
        <v>3</v>
      </c>
      <c r="M13">
        <f>H13</f>
        <v>-4.7399999999999993</v>
      </c>
      <c r="N13">
        <f>H15</f>
        <v>0.26000000000000068</v>
      </c>
      <c r="O13">
        <f>I13</f>
        <v>110.277</v>
      </c>
      <c r="P13" s="3">
        <v>15000</v>
      </c>
      <c r="T13">
        <v>3</v>
      </c>
    </row>
    <row r="14" spans="2:25" x14ac:dyDescent="0.25">
      <c r="B14">
        <v>5</v>
      </c>
      <c r="C14">
        <v>-16</v>
      </c>
      <c r="G14">
        <v>7</v>
      </c>
      <c r="H14" s="2">
        <f t="shared" si="0"/>
        <v>-2.2399999999999993</v>
      </c>
      <c r="I14">
        <f t="shared" si="1"/>
        <v>110.277</v>
      </c>
      <c r="J14">
        <v>90.316999999999993</v>
      </c>
      <c r="K14">
        <v>7</v>
      </c>
      <c r="T14">
        <v>3</v>
      </c>
    </row>
    <row r="15" spans="2:25" x14ac:dyDescent="0.25">
      <c r="B15">
        <v>7.5</v>
      </c>
      <c r="C15">
        <v>-16</v>
      </c>
      <c r="G15">
        <v>8</v>
      </c>
      <c r="H15" s="2">
        <f t="shared" si="0"/>
        <v>0.26000000000000068</v>
      </c>
      <c r="I15">
        <f t="shared" si="1"/>
        <v>110.277</v>
      </c>
      <c r="J15">
        <v>90.316999999999993</v>
      </c>
      <c r="K15">
        <v>8</v>
      </c>
      <c r="T15">
        <v>3</v>
      </c>
    </row>
    <row r="16" spans="2:25" x14ac:dyDescent="0.25">
      <c r="B16">
        <v>10</v>
      </c>
      <c r="C16">
        <v>-16</v>
      </c>
      <c r="G16">
        <v>9</v>
      </c>
      <c r="H16" s="2">
        <f t="shared" si="0"/>
        <v>2.7600000000000007</v>
      </c>
      <c r="I16">
        <f t="shared" si="1"/>
        <v>110.277</v>
      </c>
      <c r="J16">
        <v>90.316999999999993</v>
      </c>
      <c r="K16">
        <v>9</v>
      </c>
      <c r="L16">
        <f>COUNT(H16:H17)</f>
        <v>2</v>
      </c>
      <c r="M16">
        <f>H16</f>
        <v>2.7600000000000007</v>
      </c>
      <c r="N16">
        <f>H17</f>
        <v>5.2600000000000007</v>
      </c>
      <c r="O16">
        <f>I16</f>
        <v>110.277</v>
      </c>
      <c r="P16">
        <v>15000</v>
      </c>
      <c r="T16">
        <v>3</v>
      </c>
    </row>
    <row r="17" spans="2:20" x14ac:dyDescent="0.25">
      <c r="B17">
        <v>12.5</v>
      </c>
      <c r="C17">
        <v>-16</v>
      </c>
      <c r="G17">
        <v>10</v>
      </c>
      <c r="H17" s="2">
        <f t="shared" si="0"/>
        <v>5.2600000000000007</v>
      </c>
      <c r="I17">
        <f t="shared" si="1"/>
        <v>110.277</v>
      </c>
      <c r="J17">
        <v>90.316999999999993</v>
      </c>
      <c r="K17">
        <v>10</v>
      </c>
      <c r="T17">
        <v>3</v>
      </c>
    </row>
    <row r="18" spans="2:20" x14ac:dyDescent="0.25">
      <c r="B18">
        <v>2.5</v>
      </c>
      <c r="C18">
        <v>-12</v>
      </c>
      <c r="G18">
        <v>11</v>
      </c>
      <c r="H18" s="2">
        <f t="shared" si="0"/>
        <v>-4.5399999999999991</v>
      </c>
      <c r="I18">
        <f t="shared" si="1"/>
        <v>106.277</v>
      </c>
      <c r="J18">
        <v>90.316999999999993</v>
      </c>
      <c r="K18">
        <v>11</v>
      </c>
      <c r="L18">
        <f t="shared" ref="L18" si="2">COUNT(H18:H20)</f>
        <v>3</v>
      </c>
      <c r="M18">
        <f t="shared" ref="M18" si="3">H18</f>
        <v>-4.5399999999999991</v>
      </c>
      <c r="N18">
        <f t="shared" ref="N18" si="4">H20</f>
        <v>0.46000000000000085</v>
      </c>
      <c r="O18">
        <f t="shared" ref="O18" si="5">I18</f>
        <v>106.277</v>
      </c>
      <c r="P18" s="3">
        <v>15000</v>
      </c>
      <c r="T18">
        <v>3</v>
      </c>
    </row>
    <row r="19" spans="2:20" x14ac:dyDescent="0.25">
      <c r="B19">
        <v>5</v>
      </c>
      <c r="C19">
        <v>-12</v>
      </c>
      <c r="G19">
        <v>12</v>
      </c>
      <c r="H19" s="2">
        <f t="shared" si="0"/>
        <v>-2.0399999999999991</v>
      </c>
      <c r="I19">
        <f t="shared" si="1"/>
        <v>106.277</v>
      </c>
      <c r="J19">
        <v>90.316999999999993</v>
      </c>
      <c r="K19">
        <v>12</v>
      </c>
      <c r="T19">
        <v>3</v>
      </c>
    </row>
    <row r="20" spans="2:20" x14ac:dyDescent="0.25">
      <c r="B20">
        <v>7.5</v>
      </c>
      <c r="C20">
        <v>-12</v>
      </c>
      <c r="G20">
        <v>13</v>
      </c>
      <c r="H20" s="2">
        <f t="shared" si="0"/>
        <v>0.46000000000000085</v>
      </c>
      <c r="I20">
        <f t="shared" si="1"/>
        <v>106.277</v>
      </c>
      <c r="J20">
        <v>90.316999999999993</v>
      </c>
      <c r="K20">
        <v>13</v>
      </c>
      <c r="T20">
        <v>3</v>
      </c>
    </row>
    <row r="21" spans="2:20" x14ac:dyDescent="0.25">
      <c r="B21">
        <v>10</v>
      </c>
      <c r="C21">
        <v>-12</v>
      </c>
      <c r="G21">
        <v>14</v>
      </c>
      <c r="H21" s="2">
        <f t="shared" si="0"/>
        <v>2.9600000000000009</v>
      </c>
      <c r="I21">
        <f t="shared" si="1"/>
        <v>106.277</v>
      </c>
      <c r="J21">
        <v>90.316999999999993</v>
      </c>
      <c r="K21">
        <v>14</v>
      </c>
      <c r="L21">
        <f t="shared" ref="L21" si="6">COUNT(H21:H22)</f>
        <v>2</v>
      </c>
      <c r="M21">
        <f t="shared" ref="M21" si="7">H21</f>
        <v>2.9600000000000009</v>
      </c>
      <c r="N21">
        <f t="shared" ref="N21" si="8">H22</f>
        <v>5.4600000000000009</v>
      </c>
      <c r="O21">
        <f t="shared" ref="O21" si="9">I21</f>
        <v>106.277</v>
      </c>
      <c r="P21">
        <v>15000</v>
      </c>
    </row>
    <row r="22" spans="2:20" x14ac:dyDescent="0.25">
      <c r="B22">
        <v>12.5</v>
      </c>
      <c r="C22">
        <v>-12</v>
      </c>
      <c r="G22">
        <v>15</v>
      </c>
      <c r="H22" s="2">
        <f t="shared" si="0"/>
        <v>5.4600000000000009</v>
      </c>
      <c r="I22">
        <f t="shared" si="1"/>
        <v>106.277</v>
      </c>
      <c r="J22">
        <v>90.316999999999993</v>
      </c>
      <c r="K22">
        <v>15</v>
      </c>
      <c r="T22">
        <v>2</v>
      </c>
    </row>
    <row r="23" spans="2:20" x14ac:dyDescent="0.25">
      <c r="B23">
        <v>2.5</v>
      </c>
      <c r="C23">
        <v>-9</v>
      </c>
      <c r="G23">
        <v>16</v>
      </c>
      <c r="H23" s="2">
        <f t="shared" si="0"/>
        <v>-4.3899999999999988</v>
      </c>
      <c r="I23">
        <f t="shared" si="1"/>
        <v>103.277</v>
      </c>
      <c r="J23">
        <v>90.316999999999993</v>
      </c>
      <c r="K23">
        <v>16</v>
      </c>
      <c r="L23">
        <f t="shared" ref="L23" si="10">COUNT(H23:H25)</f>
        <v>3</v>
      </c>
      <c r="M23">
        <f t="shared" ref="M23" si="11">H23</f>
        <v>-4.3899999999999988</v>
      </c>
      <c r="N23">
        <f t="shared" ref="N23" si="12">H25</f>
        <v>0.61000000000000121</v>
      </c>
      <c r="O23">
        <f t="shared" ref="O23" si="13">I23</f>
        <v>103.277</v>
      </c>
      <c r="P23" s="3">
        <v>15000</v>
      </c>
      <c r="T23">
        <v>2</v>
      </c>
    </row>
    <row r="24" spans="2:20" x14ac:dyDescent="0.25">
      <c r="B24">
        <v>5</v>
      </c>
      <c r="C24">
        <v>-9</v>
      </c>
      <c r="G24">
        <v>17</v>
      </c>
      <c r="H24" s="2">
        <f t="shared" si="0"/>
        <v>-1.8899999999999988</v>
      </c>
      <c r="I24">
        <f t="shared" si="1"/>
        <v>103.277</v>
      </c>
      <c r="J24">
        <v>90.316999999999993</v>
      </c>
      <c r="K24">
        <v>17</v>
      </c>
      <c r="T24">
        <v>2</v>
      </c>
    </row>
    <row r="25" spans="2:20" x14ac:dyDescent="0.25">
      <c r="B25">
        <v>7.5</v>
      </c>
      <c r="C25">
        <v>-9</v>
      </c>
      <c r="G25">
        <v>18</v>
      </c>
      <c r="H25" s="2">
        <f t="shared" si="0"/>
        <v>0.61000000000000121</v>
      </c>
      <c r="I25">
        <f t="shared" si="1"/>
        <v>103.277</v>
      </c>
      <c r="J25">
        <v>90.316999999999993</v>
      </c>
      <c r="K25">
        <v>18</v>
      </c>
      <c r="T25">
        <v>2</v>
      </c>
    </row>
    <row r="26" spans="2:20" x14ac:dyDescent="0.25">
      <c r="B26">
        <v>10</v>
      </c>
      <c r="C26">
        <v>-9</v>
      </c>
      <c r="G26">
        <v>19</v>
      </c>
      <c r="H26" s="2">
        <f t="shared" si="0"/>
        <v>3.1100000000000012</v>
      </c>
      <c r="I26">
        <f t="shared" si="1"/>
        <v>103.277</v>
      </c>
      <c r="J26">
        <v>90.316999999999993</v>
      </c>
      <c r="K26">
        <v>19</v>
      </c>
      <c r="L26">
        <f t="shared" ref="L26" si="14">COUNT(H26:H27)</f>
        <v>2</v>
      </c>
      <c r="M26">
        <f t="shared" ref="M26" si="15">H26</f>
        <v>3.1100000000000012</v>
      </c>
      <c r="N26">
        <f t="shared" ref="N26" si="16">H27</f>
        <v>5.6100000000000012</v>
      </c>
      <c r="O26">
        <f t="shared" ref="O26" si="17">I26</f>
        <v>103.277</v>
      </c>
      <c r="P26">
        <v>15000</v>
      </c>
      <c r="T26">
        <v>2</v>
      </c>
    </row>
    <row r="27" spans="2:20" x14ac:dyDescent="0.25">
      <c r="B27">
        <v>12.5</v>
      </c>
      <c r="C27">
        <v>-9</v>
      </c>
      <c r="G27">
        <v>20</v>
      </c>
      <c r="H27" s="2">
        <f t="shared" si="0"/>
        <v>5.6100000000000012</v>
      </c>
      <c r="I27">
        <f t="shared" si="1"/>
        <v>103.277</v>
      </c>
      <c r="J27">
        <v>90.316999999999993</v>
      </c>
      <c r="K27">
        <v>20</v>
      </c>
      <c r="T27">
        <v>2</v>
      </c>
    </row>
    <row r="28" spans="2:20" x14ac:dyDescent="0.25">
      <c r="B28">
        <v>2.5</v>
      </c>
      <c r="C28">
        <v>-6</v>
      </c>
      <c r="G28">
        <v>21</v>
      </c>
      <c r="H28" s="2">
        <f t="shared" si="0"/>
        <v>-4.24</v>
      </c>
      <c r="I28">
        <f t="shared" si="1"/>
        <v>100.277</v>
      </c>
      <c r="J28">
        <v>90.316999999999993</v>
      </c>
      <c r="K28">
        <v>21</v>
      </c>
      <c r="L28">
        <f t="shared" ref="L28" si="18">COUNT(H28:H30)</f>
        <v>3</v>
      </c>
      <c r="M28">
        <f t="shared" ref="M28" si="19">H28</f>
        <v>-4.24</v>
      </c>
      <c r="N28">
        <f t="shared" ref="N28" si="20">H30</f>
        <v>0.75999999999999979</v>
      </c>
      <c r="O28">
        <f t="shared" ref="O28" si="21">I28</f>
        <v>100.277</v>
      </c>
      <c r="P28" s="3">
        <v>15000</v>
      </c>
      <c r="T28">
        <v>2</v>
      </c>
    </row>
    <row r="29" spans="2:20" x14ac:dyDescent="0.25">
      <c r="B29">
        <v>5</v>
      </c>
      <c r="C29">
        <v>-6</v>
      </c>
      <c r="G29">
        <v>22</v>
      </c>
      <c r="H29" s="2">
        <f t="shared" si="0"/>
        <v>-1.7400000000000002</v>
      </c>
      <c r="I29">
        <f t="shared" si="1"/>
        <v>100.277</v>
      </c>
      <c r="J29">
        <v>90.316999999999993</v>
      </c>
      <c r="K29">
        <v>22</v>
      </c>
      <c r="T29">
        <v>2</v>
      </c>
    </row>
    <row r="30" spans="2:20" x14ac:dyDescent="0.25">
      <c r="B30">
        <v>7.5</v>
      </c>
      <c r="C30">
        <v>-6</v>
      </c>
      <c r="G30">
        <v>23</v>
      </c>
      <c r="H30" s="2">
        <f t="shared" si="0"/>
        <v>0.75999999999999979</v>
      </c>
      <c r="I30">
        <f t="shared" si="1"/>
        <v>100.277</v>
      </c>
      <c r="J30">
        <v>90.316999999999993</v>
      </c>
      <c r="K30">
        <v>23</v>
      </c>
      <c r="T30">
        <v>2</v>
      </c>
    </row>
    <row r="31" spans="2:20" x14ac:dyDescent="0.25">
      <c r="B31">
        <v>10</v>
      </c>
      <c r="C31">
        <v>-6</v>
      </c>
      <c r="G31">
        <v>24</v>
      </c>
      <c r="H31" s="2">
        <f t="shared" si="0"/>
        <v>3.26</v>
      </c>
      <c r="I31">
        <f t="shared" si="1"/>
        <v>100.277</v>
      </c>
      <c r="J31">
        <v>90.316999999999993</v>
      </c>
      <c r="K31">
        <v>24</v>
      </c>
      <c r="L31">
        <f t="shared" ref="L31" si="22">COUNT(H31:H32)</f>
        <v>2</v>
      </c>
      <c r="M31">
        <f t="shared" ref="M31" si="23">H31</f>
        <v>3.26</v>
      </c>
      <c r="N31">
        <f t="shared" ref="N31" si="24">H32</f>
        <v>5.76</v>
      </c>
      <c r="O31">
        <f t="shared" ref="O31" si="25">I31</f>
        <v>100.277</v>
      </c>
      <c r="P31">
        <v>15000</v>
      </c>
      <c r="T31">
        <v>2</v>
      </c>
    </row>
    <row r="32" spans="2:20" x14ac:dyDescent="0.25">
      <c r="B32">
        <v>12.5</v>
      </c>
      <c r="C32">
        <v>-6</v>
      </c>
      <c r="G32">
        <v>25</v>
      </c>
      <c r="H32" s="2">
        <f t="shared" si="0"/>
        <v>5.76</v>
      </c>
      <c r="I32">
        <f t="shared" si="1"/>
        <v>100.277</v>
      </c>
      <c r="J32">
        <v>90.316999999999993</v>
      </c>
      <c r="K32">
        <v>25</v>
      </c>
      <c r="T32">
        <v>2</v>
      </c>
    </row>
    <row r="33" spans="2:20" x14ac:dyDescent="0.25">
      <c r="B33">
        <v>2.5</v>
      </c>
      <c r="C33">
        <v>-3</v>
      </c>
      <c r="G33">
        <v>26</v>
      </c>
      <c r="H33" s="2">
        <f t="shared" si="0"/>
        <v>-4.09</v>
      </c>
      <c r="I33">
        <f t="shared" si="1"/>
        <v>97.277000000000001</v>
      </c>
      <c r="J33">
        <v>90.316999999999993</v>
      </c>
      <c r="K33">
        <v>26</v>
      </c>
      <c r="L33">
        <f t="shared" ref="L33" si="26">COUNT(H33:H35)</f>
        <v>3</v>
      </c>
      <c r="M33">
        <f t="shared" ref="M33" si="27">H33</f>
        <v>-4.09</v>
      </c>
      <c r="N33">
        <f t="shared" ref="N33" si="28">H35</f>
        <v>0.91000000000000014</v>
      </c>
      <c r="O33">
        <f t="shared" ref="O33" si="29">I33</f>
        <v>97.277000000000001</v>
      </c>
      <c r="P33" s="3">
        <v>15000</v>
      </c>
      <c r="T33">
        <v>2</v>
      </c>
    </row>
    <row r="34" spans="2:20" x14ac:dyDescent="0.25">
      <c r="B34">
        <v>5</v>
      </c>
      <c r="C34">
        <v>-3</v>
      </c>
      <c r="G34">
        <v>27</v>
      </c>
      <c r="H34" s="2">
        <f t="shared" si="0"/>
        <v>-1.5899999999999999</v>
      </c>
      <c r="I34">
        <f t="shared" si="1"/>
        <v>97.277000000000001</v>
      </c>
      <c r="J34">
        <v>90.316999999999993</v>
      </c>
      <c r="K34">
        <v>27</v>
      </c>
      <c r="T34">
        <v>2</v>
      </c>
    </row>
    <row r="35" spans="2:20" x14ac:dyDescent="0.25">
      <c r="B35">
        <v>7.5</v>
      </c>
      <c r="C35">
        <v>-3</v>
      </c>
      <c r="G35">
        <v>28</v>
      </c>
      <c r="H35" s="2">
        <f t="shared" si="0"/>
        <v>0.91000000000000014</v>
      </c>
      <c r="I35">
        <f t="shared" si="1"/>
        <v>97.277000000000001</v>
      </c>
      <c r="J35">
        <v>90.316999999999993</v>
      </c>
      <c r="K35">
        <v>28</v>
      </c>
    </row>
    <row r="36" spans="2:20" x14ac:dyDescent="0.25">
      <c r="B36">
        <v>10</v>
      </c>
      <c r="C36">
        <v>-3</v>
      </c>
      <c r="G36">
        <v>29</v>
      </c>
      <c r="H36" s="2">
        <f t="shared" si="0"/>
        <v>3.41</v>
      </c>
      <c r="I36">
        <f t="shared" si="1"/>
        <v>97.277000000000001</v>
      </c>
      <c r="J36">
        <v>90.316999999999993</v>
      </c>
      <c r="K36">
        <v>29</v>
      </c>
      <c r="L36">
        <f t="shared" ref="L36" si="30">COUNT(H36:H37)</f>
        <v>2</v>
      </c>
      <c r="M36">
        <f t="shared" ref="M36" si="31">H36</f>
        <v>3.41</v>
      </c>
      <c r="N36">
        <f t="shared" ref="N36" si="32">H37</f>
        <v>5.91</v>
      </c>
      <c r="O36">
        <f t="shared" ref="O36" si="33">I36</f>
        <v>97.277000000000001</v>
      </c>
      <c r="P36">
        <v>15000</v>
      </c>
    </row>
    <row r="37" spans="2:20" x14ac:dyDescent="0.25">
      <c r="B37">
        <v>12.5</v>
      </c>
      <c r="C37">
        <v>-3</v>
      </c>
      <c r="G37">
        <v>30</v>
      </c>
      <c r="H37" s="2">
        <f t="shared" si="0"/>
        <v>5.91</v>
      </c>
      <c r="I37">
        <f t="shared" si="1"/>
        <v>97.277000000000001</v>
      </c>
      <c r="J37">
        <v>90.316999999999993</v>
      </c>
      <c r="K37">
        <v>30</v>
      </c>
    </row>
    <row r="38" spans="2:20" x14ac:dyDescent="0.25">
      <c r="B38">
        <v>2.5</v>
      </c>
      <c r="C38">
        <v>0</v>
      </c>
      <c r="G38">
        <v>31</v>
      </c>
      <c r="H38" s="2">
        <f>($H$1+(C38/24)*($H$2-$H$1))-$H$5+B38</f>
        <v>-3.9399999999999995</v>
      </c>
      <c r="I38">
        <f t="shared" si="1"/>
        <v>94.277000000000001</v>
      </c>
      <c r="J38">
        <v>90.316999999999993</v>
      </c>
      <c r="K38">
        <v>31</v>
      </c>
      <c r="L38">
        <f t="shared" ref="L38" si="34">COUNT(H38:H40)</f>
        <v>3</v>
      </c>
      <c r="M38">
        <f t="shared" ref="M38" si="35">H38</f>
        <v>-3.9399999999999995</v>
      </c>
      <c r="N38">
        <f t="shared" ref="N38" si="36">H40</f>
        <v>1.0600000000000005</v>
      </c>
      <c r="O38">
        <f t="shared" ref="O38" si="37">I38</f>
        <v>94.277000000000001</v>
      </c>
      <c r="P38" s="3">
        <v>15000</v>
      </c>
    </row>
    <row r="39" spans="2:20" x14ac:dyDescent="0.25">
      <c r="B39">
        <v>5</v>
      </c>
      <c r="C39">
        <v>0</v>
      </c>
      <c r="G39">
        <v>32</v>
      </c>
      <c r="H39" s="2">
        <f t="shared" ref="H39:H42" si="38">($H$1+(C39/24)*($H$2-$H$1))-$H$5+B39</f>
        <v>-1.4399999999999995</v>
      </c>
      <c r="I39">
        <f t="shared" si="1"/>
        <v>94.277000000000001</v>
      </c>
      <c r="J39">
        <v>90.316999999999993</v>
      </c>
      <c r="K39">
        <v>32</v>
      </c>
    </row>
    <row r="40" spans="2:20" x14ac:dyDescent="0.25">
      <c r="B40">
        <v>7.5</v>
      </c>
      <c r="C40">
        <v>0</v>
      </c>
      <c r="G40">
        <v>33</v>
      </c>
      <c r="H40" s="2">
        <f t="shared" si="38"/>
        <v>1.0600000000000005</v>
      </c>
      <c r="I40">
        <f t="shared" si="1"/>
        <v>94.277000000000001</v>
      </c>
      <c r="J40">
        <v>90.316999999999993</v>
      </c>
      <c r="K40">
        <v>33</v>
      </c>
    </row>
    <row r="41" spans="2:20" x14ac:dyDescent="0.25">
      <c r="B41">
        <v>10</v>
      </c>
      <c r="C41">
        <v>0</v>
      </c>
      <c r="G41">
        <v>34</v>
      </c>
      <c r="H41" s="2">
        <f t="shared" si="38"/>
        <v>3.5600000000000005</v>
      </c>
      <c r="I41">
        <f t="shared" si="1"/>
        <v>94.277000000000001</v>
      </c>
      <c r="J41">
        <v>90.316999999999993</v>
      </c>
      <c r="K41">
        <v>34</v>
      </c>
      <c r="L41">
        <f t="shared" ref="L41" si="39">COUNT(H41:H42)</f>
        <v>2</v>
      </c>
      <c r="M41">
        <f t="shared" ref="M41" si="40">H41</f>
        <v>3.5600000000000005</v>
      </c>
      <c r="N41">
        <f t="shared" ref="N41" si="41">H42</f>
        <v>6.0600000000000005</v>
      </c>
      <c r="O41">
        <f t="shared" ref="O41" si="42">I41</f>
        <v>94.277000000000001</v>
      </c>
      <c r="P41">
        <v>15000</v>
      </c>
    </row>
    <row r="42" spans="2:20" x14ac:dyDescent="0.25">
      <c r="B42">
        <v>12.5</v>
      </c>
      <c r="C42">
        <v>0</v>
      </c>
      <c r="G42">
        <v>35</v>
      </c>
      <c r="H42" s="2">
        <f t="shared" si="38"/>
        <v>6.0600000000000005</v>
      </c>
      <c r="I42">
        <f t="shared" si="1"/>
        <v>94.277000000000001</v>
      </c>
      <c r="J42">
        <v>90.316999999999993</v>
      </c>
      <c r="K42">
        <v>35</v>
      </c>
    </row>
    <row r="43" spans="2:20" x14ac:dyDescent="0.25">
      <c r="B43">
        <v>2.5</v>
      </c>
      <c r="C43">
        <v>3</v>
      </c>
      <c r="G43">
        <v>36</v>
      </c>
      <c r="H43" s="2">
        <f>($H$1+(C43/24)*($H$2-$H$1))-$H$5+B43</f>
        <v>-3.9800000000000004</v>
      </c>
      <c r="I43">
        <f t="shared" si="1"/>
        <v>91.277000000000001</v>
      </c>
      <c r="J43">
        <v>90.316999999999993</v>
      </c>
      <c r="K43">
        <v>36</v>
      </c>
      <c r="L43">
        <f t="shared" ref="L43" si="43">COUNT(H43:H45)</f>
        <v>3</v>
      </c>
      <c r="M43">
        <f t="shared" ref="M43" si="44">H43</f>
        <v>-3.9800000000000004</v>
      </c>
      <c r="N43">
        <f t="shared" ref="N43" si="45">H45</f>
        <v>1.0199999999999996</v>
      </c>
      <c r="O43">
        <f t="shared" ref="O43" si="46">I43</f>
        <v>91.277000000000001</v>
      </c>
      <c r="P43" s="3">
        <v>15000</v>
      </c>
    </row>
    <row r="44" spans="2:20" x14ac:dyDescent="0.25">
      <c r="B44">
        <v>5</v>
      </c>
      <c r="C44">
        <v>3</v>
      </c>
      <c r="G44">
        <v>37</v>
      </c>
      <c r="H44" s="2">
        <f t="shared" ref="H44:H72" si="47">($H$1+(C44/24)*($H$2-$H$1))-$H$5+B44</f>
        <v>-1.4800000000000004</v>
      </c>
      <c r="I44">
        <f t="shared" si="1"/>
        <v>91.277000000000001</v>
      </c>
      <c r="J44">
        <v>90.316999999999993</v>
      </c>
      <c r="K44">
        <v>37</v>
      </c>
    </row>
    <row r="45" spans="2:20" x14ac:dyDescent="0.25">
      <c r="B45">
        <v>7.5</v>
      </c>
      <c r="C45">
        <v>3</v>
      </c>
      <c r="G45">
        <v>38</v>
      </c>
      <c r="H45" s="2">
        <f t="shared" si="47"/>
        <v>1.0199999999999996</v>
      </c>
      <c r="I45">
        <f t="shared" si="1"/>
        <v>91.277000000000001</v>
      </c>
      <c r="J45">
        <v>90.316999999999993</v>
      </c>
      <c r="K45">
        <v>38</v>
      </c>
    </row>
    <row r="46" spans="2:20" x14ac:dyDescent="0.25">
      <c r="B46">
        <v>10</v>
      </c>
      <c r="C46">
        <v>3</v>
      </c>
      <c r="G46">
        <v>39</v>
      </c>
      <c r="H46" s="2">
        <f t="shared" si="47"/>
        <v>3.5199999999999996</v>
      </c>
      <c r="I46">
        <f t="shared" si="1"/>
        <v>91.277000000000001</v>
      </c>
      <c r="J46">
        <v>90.316999999999993</v>
      </c>
      <c r="K46">
        <v>39</v>
      </c>
      <c r="L46">
        <f t="shared" ref="L46" si="48">COUNT(H46:H47)</f>
        <v>2</v>
      </c>
      <c r="M46">
        <f t="shared" ref="M46" si="49">H46</f>
        <v>3.5199999999999996</v>
      </c>
      <c r="N46">
        <f t="shared" ref="N46" si="50">H47</f>
        <v>6.02</v>
      </c>
      <c r="O46">
        <f t="shared" ref="O46" si="51">I46</f>
        <v>91.277000000000001</v>
      </c>
      <c r="P46">
        <v>15000</v>
      </c>
    </row>
    <row r="47" spans="2:20" x14ac:dyDescent="0.25">
      <c r="B47">
        <v>12.5</v>
      </c>
      <c r="C47">
        <v>3</v>
      </c>
      <c r="G47">
        <v>40</v>
      </c>
      <c r="H47" s="2">
        <f t="shared" si="47"/>
        <v>6.02</v>
      </c>
      <c r="I47">
        <f t="shared" si="1"/>
        <v>91.277000000000001</v>
      </c>
      <c r="J47">
        <v>90.316999999999993</v>
      </c>
      <c r="K47">
        <v>40</v>
      </c>
    </row>
    <row r="48" spans="2:20" x14ac:dyDescent="0.25">
      <c r="B48">
        <v>2.5</v>
      </c>
      <c r="C48">
        <v>6</v>
      </c>
      <c r="G48">
        <v>41</v>
      </c>
      <c r="H48" s="2">
        <f t="shared" si="47"/>
        <v>-4.0199999999999996</v>
      </c>
      <c r="I48">
        <f t="shared" si="1"/>
        <v>88.277000000000001</v>
      </c>
      <c r="J48">
        <v>90.316999999999993</v>
      </c>
      <c r="K48">
        <v>41</v>
      </c>
      <c r="L48">
        <f t="shared" ref="L48" si="52">COUNT(H48:H50)</f>
        <v>3</v>
      </c>
      <c r="M48">
        <f t="shared" ref="M48" si="53">H48</f>
        <v>-4.0199999999999996</v>
      </c>
      <c r="N48">
        <f t="shared" ref="N48" si="54">H50</f>
        <v>0.98000000000000043</v>
      </c>
      <c r="O48">
        <f t="shared" ref="O48" si="55">I48</f>
        <v>88.277000000000001</v>
      </c>
      <c r="P48" s="3">
        <v>15000</v>
      </c>
    </row>
    <row r="49" spans="2:16" x14ac:dyDescent="0.25">
      <c r="B49">
        <v>5</v>
      </c>
      <c r="C49">
        <v>6</v>
      </c>
      <c r="G49">
        <v>42</v>
      </c>
      <c r="H49" s="2">
        <f t="shared" si="47"/>
        <v>-1.5199999999999996</v>
      </c>
      <c r="I49">
        <f t="shared" si="1"/>
        <v>88.277000000000001</v>
      </c>
      <c r="J49">
        <v>90.316999999999993</v>
      </c>
      <c r="K49">
        <v>42</v>
      </c>
    </row>
    <row r="50" spans="2:16" x14ac:dyDescent="0.25">
      <c r="B50">
        <v>7.5</v>
      </c>
      <c r="C50">
        <v>6</v>
      </c>
      <c r="G50">
        <v>43</v>
      </c>
      <c r="H50" s="2">
        <f t="shared" si="47"/>
        <v>0.98000000000000043</v>
      </c>
      <c r="I50">
        <f t="shared" si="1"/>
        <v>88.277000000000001</v>
      </c>
      <c r="J50">
        <v>90.316999999999993</v>
      </c>
      <c r="K50">
        <v>43</v>
      </c>
    </row>
    <row r="51" spans="2:16" x14ac:dyDescent="0.25">
      <c r="B51">
        <v>10</v>
      </c>
      <c r="C51">
        <v>6</v>
      </c>
      <c r="G51">
        <v>44</v>
      </c>
      <c r="H51" s="2">
        <f t="shared" si="47"/>
        <v>3.4800000000000004</v>
      </c>
      <c r="I51">
        <f t="shared" si="1"/>
        <v>88.277000000000001</v>
      </c>
      <c r="J51">
        <v>90.316999999999993</v>
      </c>
      <c r="K51">
        <v>44</v>
      </c>
      <c r="L51">
        <f t="shared" ref="L51" si="56">COUNT(H51:H52)</f>
        <v>2</v>
      </c>
      <c r="M51">
        <f t="shared" ref="M51" si="57">H51</f>
        <v>3.4800000000000004</v>
      </c>
      <c r="N51">
        <f t="shared" ref="N51" si="58">H52</f>
        <v>5.98</v>
      </c>
      <c r="O51">
        <f t="shared" ref="O51" si="59">I51</f>
        <v>88.277000000000001</v>
      </c>
      <c r="P51">
        <v>15000</v>
      </c>
    </row>
    <row r="52" spans="2:16" x14ac:dyDescent="0.25">
      <c r="B52">
        <v>12.5</v>
      </c>
      <c r="C52">
        <v>6</v>
      </c>
      <c r="G52">
        <v>45</v>
      </c>
      <c r="H52" s="2">
        <f t="shared" si="47"/>
        <v>5.98</v>
      </c>
      <c r="I52">
        <f t="shared" si="1"/>
        <v>88.277000000000001</v>
      </c>
      <c r="J52">
        <v>90.316999999999993</v>
      </c>
      <c r="K52">
        <v>45</v>
      </c>
    </row>
    <row r="53" spans="2:16" x14ac:dyDescent="0.25">
      <c r="B53">
        <v>2.5</v>
      </c>
      <c r="C53">
        <v>9</v>
      </c>
      <c r="G53">
        <v>46</v>
      </c>
      <c r="H53" s="2">
        <f t="shared" si="47"/>
        <v>-4.0599999999999987</v>
      </c>
      <c r="I53">
        <f t="shared" si="1"/>
        <v>85.277000000000001</v>
      </c>
      <c r="J53">
        <v>90.316999999999993</v>
      </c>
      <c r="K53">
        <v>46</v>
      </c>
      <c r="L53">
        <f t="shared" ref="L53" si="60">COUNT(H53:H55)</f>
        <v>3</v>
      </c>
      <c r="M53">
        <f t="shared" ref="M53" si="61">H53</f>
        <v>-4.0599999999999987</v>
      </c>
      <c r="N53">
        <f t="shared" ref="N53" si="62">H55</f>
        <v>0.94000000000000128</v>
      </c>
      <c r="O53">
        <f t="shared" ref="O53" si="63">I53</f>
        <v>85.277000000000001</v>
      </c>
      <c r="P53" s="3">
        <v>15000</v>
      </c>
    </row>
    <row r="54" spans="2:16" x14ac:dyDescent="0.25">
      <c r="B54">
        <v>5</v>
      </c>
      <c r="C54">
        <v>9</v>
      </c>
      <c r="G54">
        <v>47</v>
      </c>
      <c r="H54" s="2">
        <f t="shared" si="47"/>
        <v>-1.5599999999999987</v>
      </c>
      <c r="I54">
        <f t="shared" si="1"/>
        <v>85.277000000000001</v>
      </c>
      <c r="J54">
        <v>90.316999999999993</v>
      </c>
      <c r="K54">
        <v>47</v>
      </c>
    </row>
    <row r="55" spans="2:16" x14ac:dyDescent="0.25">
      <c r="B55">
        <v>7.5</v>
      </c>
      <c r="C55">
        <v>9</v>
      </c>
      <c r="G55">
        <v>48</v>
      </c>
      <c r="H55" s="2">
        <f t="shared" si="47"/>
        <v>0.94000000000000128</v>
      </c>
      <c r="I55">
        <f t="shared" si="1"/>
        <v>85.277000000000001</v>
      </c>
      <c r="J55">
        <v>90.316999999999993</v>
      </c>
      <c r="K55">
        <v>48</v>
      </c>
    </row>
    <row r="56" spans="2:16" x14ac:dyDescent="0.25">
      <c r="B56">
        <v>10</v>
      </c>
      <c r="C56">
        <v>9</v>
      </c>
      <c r="G56">
        <v>49</v>
      </c>
      <c r="H56" s="2">
        <f t="shared" si="47"/>
        <v>3.4400000000000013</v>
      </c>
      <c r="I56">
        <f t="shared" si="1"/>
        <v>85.277000000000001</v>
      </c>
      <c r="J56">
        <v>90.316999999999993</v>
      </c>
      <c r="K56">
        <v>49</v>
      </c>
      <c r="L56">
        <f t="shared" ref="L56" si="64">COUNT(H56:H57)</f>
        <v>2</v>
      </c>
      <c r="M56">
        <f t="shared" ref="M56" si="65">H56</f>
        <v>3.4400000000000013</v>
      </c>
      <c r="N56">
        <f t="shared" ref="N56" si="66">H57</f>
        <v>5.9400000000000013</v>
      </c>
      <c r="O56">
        <f t="shared" ref="O56" si="67">I56</f>
        <v>85.277000000000001</v>
      </c>
      <c r="P56">
        <v>15000</v>
      </c>
    </row>
    <row r="57" spans="2:16" x14ac:dyDescent="0.25">
      <c r="B57">
        <v>12.5</v>
      </c>
      <c r="C57">
        <v>9</v>
      </c>
      <c r="G57">
        <v>50</v>
      </c>
      <c r="H57" s="2">
        <f t="shared" si="47"/>
        <v>5.9400000000000013</v>
      </c>
      <c r="I57">
        <f t="shared" si="1"/>
        <v>85.277000000000001</v>
      </c>
      <c r="J57">
        <v>90.316999999999993</v>
      </c>
      <c r="K57">
        <v>50</v>
      </c>
    </row>
    <row r="58" spans="2:16" x14ac:dyDescent="0.25">
      <c r="B58">
        <v>2.5</v>
      </c>
      <c r="C58">
        <v>12</v>
      </c>
      <c r="G58">
        <v>51</v>
      </c>
      <c r="H58" s="2">
        <f t="shared" si="47"/>
        <v>-4.0999999999999996</v>
      </c>
      <c r="I58">
        <f t="shared" si="1"/>
        <v>82.277000000000001</v>
      </c>
      <c r="J58">
        <v>90.316999999999993</v>
      </c>
      <c r="K58">
        <v>51</v>
      </c>
      <c r="L58">
        <f t="shared" ref="L58" si="68">COUNT(H58:H60)</f>
        <v>3</v>
      </c>
      <c r="M58">
        <f t="shared" ref="M58" si="69">H58</f>
        <v>-4.0999999999999996</v>
      </c>
      <c r="N58">
        <f t="shared" ref="N58" si="70">H60</f>
        <v>0.90000000000000036</v>
      </c>
      <c r="O58">
        <f t="shared" ref="O58" si="71">I58</f>
        <v>82.277000000000001</v>
      </c>
      <c r="P58" s="3">
        <v>15000</v>
      </c>
    </row>
    <row r="59" spans="2:16" x14ac:dyDescent="0.25">
      <c r="B59">
        <v>5</v>
      </c>
      <c r="C59">
        <v>12</v>
      </c>
      <c r="G59">
        <v>52</v>
      </c>
      <c r="H59" s="2">
        <f t="shared" si="47"/>
        <v>-1.5999999999999996</v>
      </c>
      <c r="I59">
        <f t="shared" si="1"/>
        <v>82.277000000000001</v>
      </c>
      <c r="J59">
        <v>90.316999999999993</v>
      </c>
      <c r="K59">
        <v>52</v>
      </c>
    </row>
    <row r="60" spans="2:16" x14ac:dyDescent="0.25">
      <c r="B60">
        <v>7.5</v>
      </c>
      <c r="C60">
        <v>12</v>
      </c>
      <c r="G60">
        <v>53</v>
      </c>
      <c r="H60" s="2">
        <f t="shared" si="47"/>
        <v>0.90000000000000036</v>
      </c>
      <c r="I60">
        <f t="shared" si="1"/>
        <v>82.277000000000001</v>
      </c>
      <c r="J60">
        <v>90.316999999999993</v>
      </c>
      <c r="K60">
        <v>53</v>
      </c>
    </row>
    <row r="61" spans="2:16" x14ac:dyDescent="0.25">
      <c r="B61">
        <v>10</v>
      </c>
      <c r="C61">
        <v>12</v>
      </c>
      <c r="G61">
        <v>54</v>
      </c>
      <c r="H61" s="2">
        <f t="shared" si="47"/>
        <v>3.4000000000000004</v>
      </c>
      <c r="I61">
        <f t="shared" si="1"/>
        <v>82.277000000000001</v>
      </c>
      <c r="J61">
        <v>90.316999999999993</v>
      </c>
      <c r="K61">
        <v>54</v>
      </c>
      <c r="L61">
        <f t="shared" ref="L61" si="72">COUNT(H61:H62)</f>
        <v>2</v>
      </c>
      <c r="M61">
        <f t="shared" ref="M61" si="73">H61</f>
        <v>3.4000000000000004</v>
      </c>
      <c r="N61">
        <f t="shared" ref="N61" si="74">H62</f>
        <v>5.9</v>
      </c>
      <c r="O61">
        <f t="shared" ref="O61" si="75">I61</f>
        <v>82.277000000000001</v>
      </c>
      <c r="P61">
        <v>15000</v>
      </c>
    </row>
    <row r="62" spans="2:16" x14ac:dyDescent="0.25">
      <c r="B62">
        <v>12.5</v>
      </c>
      <c r="C62">
        <v>12</v>
      </c>
      <c r="G62">
        <v>55</v>
      </c>
      <c r="H62" s="2">
        <f t="shared" si="47"/>
        <v>5.9</v>
      </c>
      <c r="I62">
        <f t="shared" si="1"/>
        <v>82.277000000000001</v>
      </c>
      <c r="J62">
        <v>90.316999999999993</v>
      </c>
      <c r="K62">
        <v>55</v>
      </c>
    </row>
    <row r="63" spans="2:16" x14ac:dyDescent="0.25">
      <c r="B63">
        <v>2.5</v>
      </c>
      <c r="C63">
        <v>16</v>
      </c>
      <c r="G63">
        <v>56</v>
      </c>
      <c r="H63" s="2">
        <f t="shared" si="47"/>
        <v>-4.1533333333333324</v>
      </c>
      <c r="I63">
        <f t="shared" si="1"/>
        <v>78.277000000000001</v>
      </c>
      <c r="J63">
        <v>90.316999999999993</v>
      </c>
      <c r="K63">
        <v>56</v>
      </c>
      <c r="L63">
        <f t="shared" ref="L63" si="76">COUNT(H63:H65)</f>
        <v>3</v>
      </c>
      <c r="M63">
        <f t="shared" ref="M63" si="77">H63</f>
        <v>-4.1533333333333324</v>
      </c>
      <c r="N63">
        <f t="shared" ref="N63" si="78">H65</f>
        <v>0.84666666666666757</v>
      </c>
      <c r="O63">
        <f t="shared" ref="O63" si="79">I63</f>
        <v>78.277000000000001</v>
      </c>
      <c r="P63" s="3">
        <v>15000</v>
      </c>
    </row>
    <row r="64" spans="2:16" x14ac:dyDescent="0.25">
      <c r="B64">
        <v>5</v>
      </c>
      <c r="C64">
        <v>16</v>
      </c>
      <c r="G64">
        <v>57</v>
      </c>
      <c r="H64" s="2">
        <f t="shared" si="47"/>
        <v>-1.6533333333333324</v>
      </c>
      <c r="I64">
        <f t="shared" si="1"/>
        <v>78.277000000000001</v>
      </c>
      <c r="J64">
        <v>90.316999999999993</v>
      </c>
      <c r="K64">
        <v>57</v>
      </c>
    </row>
    <row r="65" spans="2:16" x14ac:dyDescent="0.25">
      <c r="B65">
        <v>7.5</v>
      </c>
      <c r="C65">
        <v>16</v>
      </c>
      <c r="G65">
        <v>58</v>
      </c>
      <c r="H65" s="2">
        <f t="shared" si="47"/>
        <v>0.84666666666666757</v>
      </c>
      <c r="I65">
        <f t="shared" si="1"/>
        <v>78.277000000000001</v>
      </c>
      <c r="J65">
        <v>90.316999999999993</v>
      </c>
      <c r="K65">
        <v>58</v>
      </c>
    </row>
    <row r="66" spans="2:16" x14ac:dyDescent="0.25">
      <c r="B66">
        <v>10</v>
      </c>
      <c r="C66">
        <v>16</v>
      </c>
      <c r="G66">
        <v>59</v>
      </c>
      <c r="H66" s="2">
        <f t="shared" si="47"/>
        <v>3.3466666666666676</v>
      </c>
      <c r="I66">
        <f t="shared" si="1"/>
        <v>78.277000000000001</v>
      </c>
      <c r="J66">
        <v>90.316999999999993</v>
      </c>
      <c r="K66">
        <v>59</v>
      </c>
      <c r="L66">
        <f t="shared" ref="L66" si="80">COUNT(H66:H67)</f>
        <v>2</v>
      </c>
      <c r="M66">
        <f t="shared" ref="M66" si="81">H66</f>
        <v>3.3466666666666676</v>
      </c>
      <c r="N66">
        <f t="shared" ref="N66" si="82">H67</f>
        <v>5.8466666666666676</v>
      </c>
      <c r="O66">
        <f t="shared" ref="O66" si="83">I66</f>
        <v>78.277000000000001</v>
      </c>
      <c r="P66">
        <v>15000</v>
      </c>
    </row>
    <row r="67" spans="2:16" x14ac:dyDescent="0.25">
      <c r="B67">
        <v>12.5</v>
      </c>
      <c r="C67">
        <v>16</v>
      </c>
      <c r="G67">
        <v>60</v>
      </c>
      <c r="H67" s="2">
        <f t="shared" si="47"/>
        <v>5.8466666666666676</v>
      </c>
      <c r="I67">
        <f t="shared" si="1"/>
        <v>78.277000000000001</v>
      </c>
      <c r="J67">
        <v>90.316999999999993</v>
      </c>
      <c r="K67">
        <v>60</v>
      </c>
    </row>
    <row r="68" spans="2:16" x14ac:dyDescent="0.25">
      <c r="B68">
        <v>2.5</v>
      </c>
      <c r="C68">
        <v>24</v>
      </c>
      <c r="G68">
        <v>61</v>
      </c>
      <c r="H68" s="2">
        <f t="shared" si="47"/>
        <v>-4.26</v>
      </c>
      <c r="I68">
        <f t="shared" si="1"/>
        <v>70.277000000000001</v>
      </c>
      <c r="J68">
        <v>90.316999999999993</v>
      </c>
      <c r="K68">
        <v>61</v>
      </c>
      <c r="L68">
        <f t="shared" ref="L68" si="84">COUNT(H68:H70)</f>
        <v>3</v>
      </c>
      <c r="M68">
        <f t="shared" ref="M68" si="85">H68</f>
        <v>-4.26</v>
      </c>
      <c r="N68">
        <f t="shared" ref="N68" si="86">H70</f>
        <v>0.74000000000000021</v>
      </c>
      <c r="O68">
        <f t="shared" ref="O68" si="87">I68</f>
        <v>70.277000000000001</v>
      </c>
      <c r="P68" s="3">
        <v>15000</v>
      </c>
    </row>
    <row r="69" spans="2:16" x14ac:dyDescent="0.25">
      <c r="B69">
        <v>5</v>
      </c>
      <c r="C69">
        <v>24</v>
      </c>
      <c r="G69">
        <v>62</v>
      </c>
      <c r="H69" s="2">
        <f t="shared" si="47"/>
        <v>-1.7599999999999998</v>
      </c>
      <c r="I69">
        <f t="shared" si="1"/>
        <v>70.277000000000001</v>
      </c>
      <c r="J69">
        <v>90.316999999999993</v>
      </c>
      <c r="K69">
        <v>62</v>
      </c>
    </row>
    <row r="70" spans="2:16" x14ac:dyDescent="0.25">
      <c r="B70">
        <v>7.5</v>
      </c>
      <c r="C70">
        <v>24</v>
      </c>
      <c r="G70">
        <v>63</v>
      </c>
      <c r="H70" s="2">
        <f t="shared" si="47"/>
        <v>0.74000000000000021</v>
      </c>
      <c r="I70">
        <f t="shared" si="1"/>
        <v>70.277000000000001</v>
      </c>
      <c r="J70">
        <v>90.316999999999993</v>
      </c>
      <c r="K70">
        <v>63</v>
      </c>
    </row>
    <row r="71" spans="2:16" x14ac:dyDescent="0.25">
      <c r="B71">
        <v>10</v>
      </c>
      <c r="C71">
        <v>24</v>
      </c>
      <c r="G71">
        <v>64</v>
      </c>
      <c r="H71" s="2">
        <f t="shared" si="47"/>
        <v>3.24</v>
      </c>
      <c r="I71">
        <f t="shared" si="1"/>
        <v>70.277000000000001</v>
      </c>
      <c r="J71">
        <v>90.316999999999993</v>
      </c>
      <c r="K71">
        <v>64</v>
      </c>
      <c r="L71">
        <f t="shared" ref="L71" si="88">COUNT(H71:H72)</f>
        <v>2</v>
      </c>
      <c r="M71">
        <f t="shared" ref="M71" si="89">H71</f>
        <v>3.24</v>
      </c>
      <c r="N71">
        <f t="shared" ref="N71" si="90">H72</f>
        <v>5.74</v>
      </c>
      <c r="O71">
        <f t="shared" ref="O71" si="91">I71</f>
        <v>70.277000000000001</v>
      </c>
      <c r="P71">
        <v>15000</v>
      </c>
    </row>
    <row r="72" spans="2:16" x14ac:dyDescent="0.25">
      <c r="B72">
        <v>12.5</v>
      </c>
      <c r="C72">
        <v>24</v>
      </c>
      <c r="G72">
        <v>65</v>
      </c>
      <c r="H72" s="2">
        <f t="shared" si="47"/>
        <v>5.74</v>
      </c>
      <c r="I72">
        <f t="shared" si="1"/>
        <v>70.277000000000001</v>
      </c>
      <c r="J72">
        <v>90.316999999999993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/>
  <dimension ref="B1:X77"/>
  <sheetViews>
    <sheetView workbookViewId="0">
      <selection activeCell="J10" sqref="J10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4" x14ac:dyDescent="0.25">
      <c r="G1" s="1" t="s">
        <v>9</v>
      </c>
      <c r="H1">
        <v>9.1199999999999992</v>
      </c>
    </row>
    <row r="2" spans="2:24" x14ac:dyDescent="0.25">
      <c r="G2" s="1" t="s">
        <v>11</v>
      </c>
      <c r="H2">
        <v>7.89</v>
      </c>
    </row>
    <row r="3" spans="2:24" x14ac:dyDescent="0.25">
      <c r="G3" s="1" t="s">
        <v>108</v>
      </c>
      <c r="H3">
        <v>8.34</v>
      </c>
    </row>
    <row r="4" spans="2:24" x14ac:dyDescent="0.25">
      <c r="G4" s="1" t="s">
        <v>65</v>
      </c>
      <c r="H4">
        <v>212.98</v>
      </c>
    </row>
    <row r="5" spans="2:24" x14ac:dyDescent="0.25">
      <c r="G5" s="1" t="s">
        <v>8</v>
      </c>
      <c r="H5">
        <v>15</v>
      </c>
    </row>
    <row r="6" spans="2:24" x14ac:dyDescent="0.25">
      <c r="G6" s="1"/>
    </row>
    <row r="7" spans="2:24" s="4" customFormat="1" x14ac:dyDescent="0.25">
      <c r="B7" s="4" t="s">
        <v>3</v>
      </c>
      <c r="C7" s="4" t="s">
        <v>4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7</v>
      </c>
      <c r="P7" s="4" t="s">
        <v>16</v>
      </c>
      <c r="S7" s="4" t="s">
        <v>13</v>
      </c>
      <c r="T7" s="4" t="s">
        <v>14</v>
      </c>
      <c r="U7" s="4" t="s">
        <v>15</v>
      </c>
      <c r="V7" s="4" t="s">
        <v>6</v>
      </c>
      <c r="W7" s="4" t="s">
        <v>16</v>
      </c>
      <c r="X7" s="4" t="s">
        <v>64</v>
      </c>
    </row>
    <row r="8" spans="2:24" x14ac:dyDescent="0.25">
      <c r="B8">
        <v>2.5</v>
      </c>
      <c r="C8">
        <v>-24</v>
      </c>
      <c r="G8">
        <v>1</v>
      </c>
      <c r="H8" s="2">
        <f>($H$1+(C8/-25)*($H$3-$H$1))-$H$5+B8</f>
        <v>-4.1288</v>
      </c>
      <c r="I8">
        <v>-0.435</v>
      </c>
      <c r="J8">
        <f>$H$4-C8</f>
        <v>236.98</v>
      </c>
      <c r="L8">
        <v>3</v>
      </c>
      <c r="M8">
        <f>H8</f>
        <v>-4.1288</v>
      </c>
      <c r="N8">
        <f>H12</f>
        <v>5.8712</v>
      </c>
      <c r="O8" s="27">
        <f>J8</f>
        <v>236.98</v>
      </c>
      <c r="P8" s="3">
        <v>80000</v>
      </c>
      <c r="Q8" t="str">
        <f>"H2 Long "&amp;TEXT(C8,"#")</f>
        <v>H2 Long -24</v>
      </c>
    </row>
    <row r="9" spans="2:24" x14ac:dyDescent="0.25">
      <c r="B9" s="25">
        <v>5</v>
      </c>
      <c r="C9" s="25">
        <v>-24</v>
      </c>
      <c r="D9" s="25"/>
      <c r="E9" s="25"/>
      <c r="F9" s="25"/>
      <c r="G9" s="25">
        <v>2</v>
      </c>
      <c r="H9" s="2">
        <f t="shared" ref="H9:H37" si="0">($H$1+(C9/-25)*($H$3-$H$1))-$H$5+B9</f>
        <v>-1.6288</v>
      </c>
      <c r="I9" s="25">
        <v>-0.435</v>
      </c>
      <c r="J9" s="25">
        <f t="shared" ref="J9:J72" si="1">$H$4-C9</f>
        <v>236.98</v>
      </c>
    </row>
    <row r="10" spans="2:24" x14ac:dyDescent="0.25">
      <c r="B10">
        <v>7.5</v>
      </c>
      <c r="C10">
        <v>-24</v>
      </c>
      <c r="G10">
        <v>3</v>
      </c>
      <c r="H10" s="2">
        <f t="shared" si="0"/>
        <v>0.87119999999999997</v>
      </c>
      <c r="I10">
        <v>-0.435</v>
      </c>
      <c r="J10">
        <f t="shared" si="1"/>
        <v>236.98</v>
      </c>
    </row>
    <row r="11" spans="2:24" x14ac:dyDescent="0.25">
      <c r="B11" s="25">
        <v>10</v>
      </c>
      <c r="C11" s="25">
        <v>-24</v>
      </c>
      <c r="D11" s="25"/>
      <c r="E11" s="25"/>
      <c r="F11" s="25"/>
      <c r="G11" s="25">
        <v>4</v>
      </c>
      <c r="H11" s="2">
        <f t="shared" si="0"/>
        <v>3.3712</v>
      </c>
      <c r="I11" s="25">
        <v>-0.435</v>
      </c>
      <c r="J11" s="25">
        <f t="shared" si="1"/>
        <v>236.98</v>
      </c>
    </row>
    <row r="12" spans="2:24" x14ac:dyDescent="0.25">
      <c r="B12">
        <v>12.5</v>
      </c>
      <c r="C12">
        <v>-24</v>
      </c>
      <c r="G12">
        <v>5</v>
      </c>
      <c r="H12" s="2">
        <f t="shared" si="0"/>
        <v>5.8712</v>
      </c>
      <c r="I12">
        <v>-0.435</v>
      </c>
      <c r="J12">
        <f t="shared" si="1"/>
        <v>236.98</v>
      </c>
    </row>
    <row r="13" spans="2:24" x14ac:dyDescent="0.25">
      <c r="B13">
        <v>2.5</v>
      </c>
      <c r="C13">
        <v>-16</v>
      </c>
      <c r="G13">
        <v>6</v>
      </c>
      <c r="H13" s="2">
        <f t="shared" si="0"/>
        <v>-3.8792000000000009</v>
      </c>
      <c r="I13">
        <v>-0.435</v>
      </c>
      <c r="J13">
        <f t="shared" si="1"/>
        <v>228.98</v>
      </c>
      <c r="L13">
        <f>COUNT(H13:H17)</f>
        <v>5</v>
      </c>
      <c r="M13">
        <f>H13</f>
        <v>-3.8792000000000009</v>
      </c>
      <c r="N13">
        <f>H17</f>
        <v>6.1207999999999991</v>
      </c>
      <c r="O13">
        <f t="shared" ref="O13" si="2">J13</f>
        <v>228.98</v>
      </c>
      <c r="P13" s="3">
        <v>80000</v>
      </c>
      <c r="Q13" t="str">
        <f t="shared" ref="Q9:Q72" si="3">"H2 Long "&amp;TEXT(C13,"#")</f>
        <v>H2 Long -16</v>
      </c>
    </row>
    <row r="14" spans="2:24" x14ac:dyDescent="0.25">
      <c r="B14">
        <v>5</v>
      </c>
      <c r="C14">
        <v>-16</v>
      </c>
      <c r="G14">
        <v>7</v>
      </c>
      <c r="H14" s="2">
        <f t="shared" si="0"/>
        <v>-1.3792000000000009</v>
      </c>
      <c r="I14">
        <v>-0.435</v>
      </c>
      <c r="J14">
        <f t="shared" si="1"/>
        <v>228.98</v>
      </c>
    </row>
    <row r="15" spans="2:24" x14ac:dyDescent="0.25">
      <c r="B15">
        <v>7.5</v>
      </c>
      <c r="C15">
        <v>-16</v>
      </c>
      <c r="G15">
        <v>8</v>
      </c>
      <c r="H15" s="2">
        <f t="shared" si="0"/>
        <v>1.1207999999999991</v>
      </c>
      <c r="I15">
        <v>-0.435</v>
      </c>
      <c r="J15">
        <f t="shared" si="1"/>
        <v>228.98</v>
      </c>
    </row>
    <row r="16" spans="2:24" x14ac:dyDescent="0.25">
      <c r="B16">
        <v>10</v>
      </c>
      <c r="C16">
        <v>-16</v>
      </c>
      <c r="G16">
        <v>9</v>
      </c>
      <c r="H16" s="2">
        <f t="shared" si="0"/>
        <v>3.6207999999999991</v>
      </c>
      <c r="I16">
        <v>-0.435</v>
      </c>
      <c r="J16">
        <f t="shared" si="1"/>
        <v>228.98</v>
      </c>
    </row>
    <row r="17" spans="2:17" x14ac:dyDescent="0.25">
      <c r="B17">
        <v>12.5</v>
      </c>
      <c r="C17">
        <v>-16</v>
      </c>
      <c r="G17">
        <v>10</v>
      </c>
      <c r="H17" s="2">
        <f t="shared" si="0"/>
        <v>6.1207999999999991</v>
      </c>
      <c r="I17">
        <v>-0.435</v>
      </c>
      <c r="J17">
        <f t="shared" si="1"/>
        <v>228.98</v>
      </c>
      <c r="P17" s="3"/>
    </row>
    <row r="18" spans="2:17" x14ac:dyDescent="0.25">
      <c r="B18">
        <v>2.5</v>
      </c>
      <c r="C18">
        <v>-12</v>
      </c>
      <c r="G18">
        <v>11</v>
      </c>
      <c r="H18" s="2">
        <f t="shared" si="0"/>
        <v>-3.7544000000000004</v>
      </c>
      <c r="I18">
        <v>-0.435</v>
      </c>
      <c r="J18">
        <f t="shared" si="1"/>
        <v>224.98</v>
      </c>
      <c r="L18">
        <f>COUNT(H18:H22)</f>
        <v>5</v>
      </c>
      <c r="M18">
        <f>H18</f>
        <v>-3.7544000000000004</v>
      </c>
      <c r="N18">
        <f>H22</f>
        <v>6.2455999999999996</v>
      </c>
      <c r="O18">
        <f t="shared" ref="O18" si="4">J18</f>
        <v>224.98</v>
      </c>
      <c r="P18" s="3">
        <v>80000</v>
      </c>
      <c r="Q18" t="str">
        <f t="shared" si="3"/>
        <v>H2 Long -12</v>
      </c>
    </row>
    <row r="19" spans="2:17" x14ac:dyDescent="0.25">
      <c r="B19">
        <v>5</v>
      </c>
      <c r="C19">
        <v>-12</v>
      </c>
      <c r="G19">
        <v>12</v>
      </c>
      <c r="H19" s="2">
        <f t="shared" si="0"/>
        <v>-1.2544000000000004</v>
      </c>
      <c r="I19">
        <v>-0.435</v>
      </c>
      <c r="J19">
        <f t="shared" si="1"/>
        <v>224.98</v>
      </c>
    </row>
    <row r="20" spans="2:17" x14ac:dyDescent="0.25">
      <c r="B20">
        <v>7.5</v>
      </c>
      <c r="C20">
        <v>-12</v>
      </c>
      <c r="G20">
        <v>13</v>
      </c>
      <c r="H20" s="2">
        <f t="shared" si="0"/>
        <v>1.2455999999999996</v>
      </c>
      <c r="I20">
        <v>-0.435</v>
      </c>
      <c r="J20">
        <f t="shared" si="1"/>
        <v>224.98</v>
      </c>
    </row>
    <row r="21" spans="2:17" x14ac:dyDescent="0.25">
      <c r="B21">
        <v>10</v>
      </c>
      <c r="C21">
        <v>-12</v>
      </c>
      <c r="G21">
        <v>14</v>
      </c>
      <c r="H21" s="2">
        <f t="shared" si="0"/>
        <v>3.7455999999999996</v>
      </c>
      <c r="I21">
        <v>-0.435</v>
      </c>
      <c r="J21">
        <f t="shared" si="1"/>
        <v>224.98</v>
      </c>
    </row>
    <row r="22" spans="2:17" x14ac:dyDescent="0.25">
      <c r="B22">
        <v>12.5</v>
      </c>
      <c r="C22">
        <v>-12</v>
      </c>
      <c r="G22">
        <v>15</v>
      </c>
      <c r="H22" s="2">
        <f t="shared" si="0"/>
        <v>6.2455999999999996</v>
      </c>
      <c r="I22">
        <v>-0.435</v>
      </c>
      <c r="J22">
        <f t="shared" si="1"/>
        <v>224.98</v>
      </c>
    </row>
    <row r="23" spans="2:17" x14ac:dyDescent="0.25">
      <c r="B23">
        <v>2.5</v>
      </c>
      <c r="C23">
        <v>-9</v>
      </c>
      <c r="G23">
        <v>16</v>
      </c>
      <c r="H23" s="2">
        <f t="shared" si="0"/>
        <v>-3.6608000000000001</v>
      </c>
      <c r="I23">
        <v>-0.435</v>
      </c>
      <c r="J23">
        <f t="shared" si="1"/>
        <v>221.98</v>
      </c>
      <c r="L23">
        <f>COUNT(H23:H27)</f>
        <v>5</v>
      </c>
      <c r="M23">
        <f>H23</f>
        <v>-3.6608000000000001</v>
      </c>
      <c r="N23">
        <f>H27</f>
        <v>6.3391999999999999</v>
      </c>
      <c r="O23">
        <f t="shared" ref="O23" si="5">J23</f>
        <v>221.98</v>
      </c>
      <c r="P23" s="3">
        <v>80000</v>
      </c>
      <c r="Q23" t="str">
        <f t="shared" si="3"/>
        <v>H2 Long -9</v>
      </c>
    </row>
    <row r="24" spans="2:17" x14ac:dyDescent="0.25">
      <c r="B24">
        <v>5</v>
      </c>
      <c r="C24">
        <v>-9</v>
      </c>
      <c r="G24">
        <v>17</v>
      </c>
      <c r="H24" s="2">
        <f t="shared" si="0"/>
        <v>-1.1608000000000001</v>
      </c>
      <c r="I24">
        <v>-0.435</v>
      </c>
      <c r="J24">
        <f t="shared" si="1"/>
        <v>221.98</v>
      </c>
    </row>
    <row r="25" spans="2:17" x14ac:dyDescent="0.25">
      <c r="B25">
        <v>7.5</v>
      </c>
      <c r="C25">
        <v>-9</v>
      </c>
      <c r="G25">
        <v>18</v>
      </c>
      <c r="H25" s="2">
        <f t="shared" si="0"/>
        <v>1.3391999999999999</v>
      </c>
      <c r="I25">
        <v>-0.435</v>
      </c>
      <c r="J25">
        <f t="shared" si="1"/>
        <v>221.98</v>
      </c>
    </row>
    <row r="26" spans="2:17" x14ac:dyDescent="0.25">
      <c r="B26">
        <v>10</v>
      </c>
      <c r="C26">
        <v>-9</v>
      </c>
      <c r="G26">
        <v>19</v>
      </c>
      <c r="H26" s="2">
        <f t="shared" si="0"/>
        <v>3.8391999999999999</v>
      </c>
      <c r="I26">
        <v>-0.435</v>
      </c>
      <c r="J26">
        <f t="shared" si="1"/>
        <v>221.98</v>
      </c>
    </row>
    <row r="27" spans="2:17" x14ac:dyDescent="0.25">
      <c r="B27">
        <v>12.5</v>
      </c>
      <c r="C27">
        <v>-9</v>
      </c>
      <c r="G27">
        <v>20</v>
      </c>
      <c r="H27" s="2">
        <f t="shared" si="0"/>
        <v>6.3391999999999999</v>
      </c>
      <c r="I27">
        <v>-0.435</v>
      </c>
      <c r="J27">
        <f t="shared" si="1"/>
        <v>221.98</v>
      </c>
      <c r="P27" s="3"/>
    </row>
    <row r="28" spans="2:17" x14ac:dyDescent="0.25">
      <c r="B28">
        <v>2.5</v>
      </c>
      <c r="C28">
        <v>-6</v>
      </c>
      <c r="G28">
        <v>21</v>
      </c>
      <c r="H28" s="2">
        <f t="shared" si="0"/>
        <v>-3.5672000000000015</v>
      </c>
      <c r="I28">
        <v>-0.435</v>
      </c>
      <c r="J28">
        <f t="shared" si="1"/>
        <v>218.98</v>
      </c>
      <c r="L28">
        <f t="shared" ref="L28" si="6">COUNT(H28:H32)</f>
        <v>5</v>
      </c>
      <c r="M28">
        <f t="shared" ref="M28" si="7">H28</f>
        <v>-3.5672000000000015</v>
      </c>
      <c r="N28">
        <f>H32</f>
        <v>6.4327999999999985</v>
      </c>
      <c r="O28">
        <f t="shared" ref="O28" si="8">J28</f>
        <v>218.98</v>
      </c>
      <c r="P28" s="3">
        <v>80000</v>
      </c>
      <c r="Q28" t="str">
        <f t="shared" si="3"/>
        <v>H2 Long -6</v>
      </c>
    </row>
    <row r="29" spans="2:17" x14ac:dyDescent="0.25">
      <c r="B29">
        <v>5</v>
      </c>
      <c r="C29">
        <v>-6</v>
      </c>
      <c r="G29">
        <v>22</v>
      </c>
      <c r="H29" s="2">
        <f t="shared" si="0"/>
        <v>-1.0672000000000015</v>
      </c>
      <c r="I29">
        <v>-0.435</v>
      </c>
      <c r="J29">
        <f t="shared" si="1"/>
        <v>218.98</v>
      </c>
    </row>
    <row r="30" spans="2:17" x14ac:dyDescent="0.25">
      <c r="B30">
        <v>7.5</v>
      </c>
      <c r="C30">
        <v>-6</v>
      </c>
      <c r="G30">
        <v>23</v>
      </c>
      <c r="H30" s="2">
        <f t="shared" si="0"/>
        <v>1.4327999999999985</v>
      </c>
      <c r="I30">
        <v>-0.435</v>
      </c>
      <c r="J30">
        <f t="shared" si="1"/>
        <v>218.98</v>
      </c>
    </row>
    <row r="31" spans="2:17" x14ac:dyDescent="0.25">
      <c r="B31">
        <v>10</v>
      </c>
      <c r="C31">
        <v>-6</v>
      </c>
      <c r="G31">
        <v>24</v>
      </c>
      <c r="H31" s="2">
        <f t="shared" si="0"/>
        <v>3.9327999999999985</v>
      </c>
      <c r="I31">
        <v>-0.435</v>
      </c>
      <c r="J31">
        <f t="shared" si="1"/>
        <v>218.98</v>
      </c>
    </row>
    <row r="32" spans="2:17" x14ac:dyDescent="0.25">
      <c r="B32">
        <v>12.5</v>
      </c>
      <c r="C32">
        <v>-6</v>
      </c>
      <c r="G32">
        <v>25</v>
      </c>
      <c r="H32" s="2">
        <f t="shared" si="0"/>
        <v>6.4327999999999985</v>
      </c>
      <c r="I32">
        <v>-0.435</v>
      </c>
      <c r="J32">
        <f t="shared" si="1"/>
        <v>218.98</v>
      </c>
    </row>
    <row r="33" spans="2:17" x14ac:dyDescent="0.25">
      <c r="B33">
        <v>2.5</v>
      </c>
      <c r="C33">
        <v>-3</v>
      </c>
      <c r="G33">
        <v>26</v>
      </c>
      <c r="H33" s="2">
        <f t="shared" si="0"/>
        <v>-3.4736000000000011</v>
      </c>
      <c r="I33">
        <v>-0.435</v>
      </c>
      <c r="J33">
        <f t="shared" si="1"/>
        <v>215.98</v>
      </c>
      <c r="L33">
        <v>5</v>
      </c>
      <c r="M33">
        <f>H33</f>
        <v>-3.4736000000000011</v>
      </c>
      <c r="N33">
        <f>H37</f>
        <v>6.5263999999999989</v>
      </c>
      <c r="O33">
        <f t="shared" ref="O33" si="9">J33</f>
        <v>215.98</v>
      </c>
      <c r="P33" s="3">
        <v>80000</v>
      </c>
      <c r="Q33" t="str">
        <f t="shared" si="3"/>
        <v>H2 Long -3</v>
      </c>
    </row>
    <row r="34" spans="2:17" x14ac:dyDescent="0.25">
      <c r="B34">
        <v>5</v>
      </c>
      <c r="C34">
        <v>-3</v>
      </c>
      <c r="G34">
        <v>27</v>
      </c>
      <c r="H34" s="2">
        <f t="shared" si="0"/>
        <v>-0.97360000000000113</v>
      </c>
      <c r="I34">
        <v>-0.435</v>
      </c>
      <c r="J34">
        <f t="shared" si="1"/>
        <v>215.98</v>
      </c>
    </row>
    <row r="35" spans="2:17" x14ac:dyDescent="0.25">
      <c r="B35">
        <v>7.5</v>
      </c>
      <c r="C35">
        <v>-3</v>
      </c>
      <c r="G35">
        <v>28</v>
      </c>
      <c r="H35" s="2">
        <f t="shared" si="0"/>
        <v>1.5263999999999989</v>
      </c>
      <c r="I35">
        <v>-0.435</v>
      </c>
      <c r="J35">
        <f t="shared" si="1"/>
        <v>215.98</v>
      </c>
    </row>
    <row r="36" spans="2:17" x14ac:dyDescent="0.25">
      <c r="B36">
        <v>10</v>
      </c>
      <c r="C36">
        <v>-3</v>
      </c>
      <c r="G36">
        <v>29</v>
      </c>
      <c r="H36" s="2">
        <f t="shared" si="0"/>
        <v>4.0263999999999989</v>
      </c>
      <c r="I36">
        <v>-0.435</v>
      </c>
      <c r="J36">
        <f t="shared" si="1"/>
        <v>215.98</v>
      </c>
    </row>
    <row r="37" spans="2:17" x14ac:dyDescent="0.25">
      <c r="B37">
        <v>12.5</v>
      </c>
      <c r="C37">
        <v>-3</v>
      </c>
      <c r="G37">
        <v>30</v>
      </c>
      <c r="H37" s="2">
        <f t="shared" si="0"/>
        <v>6.5263999999999989</v>
      </c>
      <c r="I37">
        <v>-0.435</v>
      </c>
      <c r="J37">
        <f t="shared" si="1"/>
        <v>215.98</v>
      </c>
      <c r="P37" s="3"/>
    </row>
    <row r="38" spans="2:17" x14ac:dyDescent="0.25">
      <c r="B38">
        <v>2.5</v>
      </c>
      <c r="C38">
        <v>0</v>
      </c>
      <c r="G38">
        <v>31</v>
      </c>
      <c r="H38" s="2">
        <f t="shared" ref="H34:H72" si="10">($H$1+(C38/40)*($H$2-$H$1))-$H$5+B38</f>
        <v>-3.3800000000000008</v>
      </c>
      <c r="I38">
        <v>-0.435</v>
      </c>
      <c r="J38">
        <f t="shared" si="1"/>
        <v>212.98</v>
      </c>
      <c r="L38">
        <v>5</v>
      </c>
      <c r="M38">
        <f t="shared" ref="M38" si="11">H38</f>
        <v>-3.3800000000000008</v>
      </c>
      <c r="N38">
        <f>H42</f>
        <v>6.6199999999999992</v>
      </c>
      <c r="O38">
        <f t="shared" ref="O38" si="12">J38</f>
        <v>212.98</v>
      </c>
      <c r="P38" s="3">
        <v>80000</v>
      </c>
      <c r="Q38" t="str">
        <f t="shared" si="3"/>
        <v xml:space="preserve">H2 Long </v>
      </c>
    </row>
    <row r="39" spans="2:17" x14ac:dyDescent="0.25">
      <c r="B39">
        <v>5</v>
      </c>
      <c r="C39">
        <v>0</v>
      </c>
      <c r="G39">
        <v>32</v>
      </c>
      <c r="H39" s="2">
        <f t="shared" si="10"/>
        <v>-0.88000000000000078</v>
      </c>
      <c r="I39">
        <v>-0.435</v>
      </c>
      <c r="J39">
        <f t="shared" si="1"/>
        <v>212.98</v>
      </c>
    </row>
    <row r="40" spans="2:17" x14ac:dyDescent="0.25">
      <c r="B40">
        <v>7.5</v>
      </c>
      <c r="C40">
        <v>0</v>
      </c>
      <c r="G40">
        <v>33</v>
      </c>
      <c r="H40" s="2">
        <f t="shared" si="10"/>
        <v>1.6199999999999992</v>
      </c>
      <c r="I40">
        <v>-0.435</v>
      </c>
      <c r="J40">
        <f t="shared" si="1"/>
        <v>212.98</v>
      </c>
    </row>
    <row r="41" spans="2:17" x14ac:dyDescent="0.25">
      <c r="B41">
        <v>10</v>
      </c>
      <c r="C41">
        <v>0</v>
      </c>
      <c r="G41">
        <v>34</v>
      </c>
      <c r="H41" s="2">
        <f t="shared" si="10"/>
        <v>4.1199999999999992</v>
      </c>
      <c r="I41">
        <v>-0.435</v>
      </c>
      <c r="J41">
        <f t="shared" si="1"/>
        <v>212.98</v>
      </c>
    </row>
    <row r="42" spans="2:17" x14ac:dyDescent="0.25">
      <c r="B42">
        <v>12.5</v>
      </c>
      <c r="C42">
        <v>0</v>
      </c>
      <c r="G42">
        <v>35</v>
      </c>
      <c r="H42" s="2">
        <f t="shared" si="10"/>
        <v>6.6199999999999992</v>
      </c>
      <c r="I42">
        <v>-0.435</v>
      </c>
      <c r="J42">
        <f t="shared" si="1"/>
        <v>212.98</v>
      </c>
    </row>
    <row r="43" spans="2:17" x14ac:dyDescent="0.25">
      <c r="B43">
        <v>2.5</v>
      </c>
      <c r="C43">
        <v>3</v>
      </c>
      <c r="G43">
        <v>36</v>
      </c>
      <c r="H43" s="2">
        <f t="shared" si="10"/>
        <v>-3.4722500000000007</v>
      </c>
      <c r="I43">
        <v>-0.435</v>
      </c>
      <c r="J43">
        <f t="shared" si="1"/>
        <v>209.98</v>
      </c>
      <c r="L43">
        <f t="shared" ref="L43" si="13">COUNT(H43:H47)</f>
        <v>5</v>
      </c>
      <c r="M43">
        <f t="shared" ref="M43" si="14">H43</f>
        <v>-3.4722500000000007</v>
      </c>
      <c r="N43">
        <f>H47</f>
        <v>6.5277499999999993</v>
      </c>
      <c r="O43">
        <f t="shared" ref="O43" si="15">J43</f>
        <v>209.98</v>
      </c>
      <c r="P43" s="3">
        <v>80000</v>
      </c>
      <c r="Q43" t="str">
        <f t="shared" si="3"/>
        <v>H2 Long 3</v>
      </c>
    </row>
    <row r="44" spans="2:17" x14ac:dyDescent="0.25">
      <c r="B44">
        <v>5</v>
      </c>
      <c r="C44">
        <v>3</v>
      </c>
      <c r="G44">
        <v>37</v>
      </c>
      <c r="H44" s="2">
        <f t="shared" si="10"/>
        <v>-0.97225000000000072</v>
      </c>
      <c r="I44">
        <v>-0.435</v>
      </c>
      <c r="J44">
        <f t="shared" si="1"/>
        <v>209.98</v>
      </c>
    </row>
    <row r="45" spans="2:17" x14ac:dyDescent="0.25">
      <c r="B45">
        <v>7.5</v>
      </c>
      <c r="C45">
        <v>3</v>
      </c>
      <c r="G45">
        <v>38</v>
      </c>
      <c r="H45" s="2">
        <f t="shared" si="10"/>
        <v>1.5277499999999993</v>
      </c>
      <c r="I45">
        <v>-0.435</v>
      </c>
      <c r="J45">
        <f t="shared" si="1"/>
        <v>209.98</v>
      </c>
    </row>
    <row r="46" spans="2:17" x14ac:dyDescent="0.25">
      <c r="B46">
        <v>10</v>
      </c>
      <c r="C46">
        <v>3</v>
      </c>
      <c r="G46">
        <v>39</v>
      </c>
      <c r="H46" s="2">
        <f t="shared" si="10"/>
        <v>4.0277499999999993</v>
      </c>
      <c r="I46">
        <v>-0.435</v>
      </c>
      <c r="J46">
        <f t="shared" si="1"/>
        <v>209.98</v>
      </c>
    </row>
    <row r="47" spans="2:17" x14ac:dyDescent="0.25">
      <c r="B47">
        <v>12.5</v>
      </c>
      <c r="C47">
        <v>3</v>
      </c>
      <c r="G47">
        <v>40</v>
      </c>
      <c r="H47" s="2">
        <f t="shared" si="10"/>
        <v>6.5277499999999993</v>
      </c>
      <c r="I47">
        <v>-0.435</v>
      </c>
      <c r="J47">
        <f t="shared" si="1"/>
        <v>209.98</v>
      </c>
    </row>
    <row r="48" spans="2:17" x14ac:dyDescent="0.25">
      <c r="B48">
        <v>2.5</v>
      </c>
      <c r="C48">
        <v>6</v>
      </c>
      <c r="G48">
        <v>41</v>
      </c>
      <c r="H48" s="2">
        <f t="shared" si="10"/>
        <v>-3.5645000000000007</v>
      </c>
      <c r="I48">
        <v>-0.435</v>
      </c>
      <c r="J48">
        <f t="shared" si="1"/>
        <v>206.98</v>
      </c>
      <c r="L48">
        <f t="shared" ref="L48" si="16">COUNT(H48:H52)</f>
        <v>5</v>
      </c>
      <c r="M48">
        <f t="shared" ref="M48" si="17">H48</f>
        <v>-3.5645000000000007</v>
      </c>
      <c r="N48">
        <f>H52</f>
        <v>6.4354999999999993</v>
      </c>
      <c r="O48">
        <f t="shared" ref="O48" si="18">J48</f>
        <v>206.98</v>
      </c>
      <c r="P48" s="3">
        <v>80000</v>
      </c>
      <c r="Q48" t="str">
        <f t="shared" si="3"/>
        <v>H2 Long 6</v>
      </c>
    </row>
    <row r="49" spans="2:17" x14ac:dyDescent="0.25">
      <c r="B49">
        <v>5</v>
      </c>
      <c r="C49">
        <v>6</v>
      </c>
      <c r="G49">
        <v>42</v>
      </c>
      <c r="H49" s="2">
        <f t="shared" si="10"/>
        <v>-1.0645000000000007</v>
      </c>
      <c r="I49">
        <v>-0.435</v>
      </c>
      <c r="J49">
        <f t="shared" si="1"/>
        <v>206.98</v>
      </c>
    </row>
    <row r="50" spans="2:17" x14ac:dyDescent="0.25">
      <c r="B50">
        <v>7.5</v>
      </c>
      <c r="C50">
        <v>6</v>
      </c>
      <c r="G50">
        <v>43</v>
      </c>
      <c r="H50" s="2">
        <f t="shared" si="10"/>
        <v>1.4354999999999993</v>
      </c>
      <c r="I50">
        <v>-0.435</v>
      </c>
      <c r="J50">
        <f t="shared" si="1"/>
        <v>206.98</v>
      </c>
    </row>
    <row r="51" spans="2:17" x14ac:dyDescent="0.25">
      <c r="B51">
        <v>10</v>
      </c>
      <c r="C51">
        <v>6</v>
      </c>
      <c r="G51">
        <v>44</v>
      </c>
      <c r="H51" s="2">
        <f t="shared" si="10"/>
        <v>3.9354999999999993</v>
      </c>
      <c r="I51">
        <v>-0.435</v>
      </c>
      <c r="J51">
        <f t="shared" si="1"/>
        <v>206.98</v>
      </c>
    </row>
    <row r="52" spans="2:17" x14ac:dyDescent="0.25">
      <c r="B52">
        <v>12.5</v>
      </c>
      <c r="C52">
        <v>6</v>
      </c>
      <c r="G52">
        <v>45</v>
      </c>
      <c r="H52" s="2">
        <f t="shared" si="10"/>
        <v>6.4354999999999993</v>
      </c>
      <c r="I52">
        <v>-0.435</v>
      </c>
      <c r="J52">
        <f t="shared" si="1"/>
        <v>206.98</v>
      </c>
      <c r="P52" s="3"/>
    </row>
    <row r="53" spans="2:17" x14ac:dyDescent="0.25">
      <c r="B53">
        <v>2.5</v>
      </c>
      <c r="C53">
        <v>9</v>
      </c>
      <c r="G53">
        <v>46</v>
      </c>
      <c r="H53" s="2">
        <f t="shared" si="10"/>
        <v>-3.6567500000000006</v>
      </c>
      <c r="I53">
        <v>-0.435</v>
      </c>
      <c r="J53">
        <f t="shared" si="1"/>
        <v>203.98</v>
      </c>
      <c r="L53">
        <f t="shared" ref="L53" si="19">COUNT(H53:H57)</f>
        <v>5</v>
      </c>
      <c r="M53">
        <f t="shared" ref="M53" si="20">H53</f>
        <v>-3.6567500000000006</v>
      </c>
      <c r="N53">
        <f>H57</f>
        <v>6.3432499999999994</v>
      </c>
      <c r="O53">
        <f t="shared" ref="O53" si="21">J53</f>
        <v>203.98</v>
      </c>
      <c r="P53" s="3">
        <v>80000</v>
      </c>
      <c r="Q53" t="str">
        <f t="shared" si="3"/>
        <v>H2 Long 9</v>
      </c>
    </row>
    <row r="54" spans="2:17" x14ac:dyDescent="0.25">
      <c r="B54">
        <v>5</v>
      </c>
      <c r="C54">
        <v>9</v>
      </c>
      <c r="G54">
        <v>47</v>
      </c>
      <c r="H54" s="2">
        <f t="shared" si="10"/>
        <v>-1.1567500000000006</v>
      </c>
      <c r="I54">
        <v>-0.435</v>
      </c>
      <c r="J54">
        <f t="shared" si="1"/>
        <v>203.98</v>
      </c>
    </row>
    <row r="55" spans="2:17" x14ac:dyDescent="0.25">
      <c r="B55">
        <v>7.5</v>
      </c>
      <c r="C55">
        <v>9</v>
      </c>
      <c r="G55">
        <v>48</v>
      </c>
      <c r="H55" s="2">
        <f t="shared" si="10"/>
        <v>1.3432499999999994</v>
      </c>
      <c r="I55">
        <v>-0.435</v>
      </c>
      <c r="J55">
        <f t="shared" si="1"/>
        <v>203.98</v>
      </c>
    </row>
    <row r="56" spans="2:17" x14ac:dyDescent="0.25">
      <c r="B56">
        <v>10</v>
      </c>
      <c r="C56">
        <v>9</v>
      </c>
      <c r="G56">
        <v>49</v>
      </c>
      <c r="H56" s="2">
        <f t="shared" si="10"/>
        <v>3.8432499999999994</v>
      </c>
      <c r="I56">
        <v>-0.435</v>
      </c>
      <c r="J56">
        <f t="shared" si="1"/>
        <v>203.98</v>
      </c>
    </row>
    <row r="57" spans="2:17" x14ac:dyDescent="0.25">
      <c r="B57">
        <v>12.5</v>
      </c>
      <c r="C57">
        <v>9</v>
      </c>
      <c r="G57">
        <v>50</v>
      </c>
      <c r="H57" s="2">
        <f t="shared" si="10"/>
        <v>6.3432499999999994</v>
      </c>
      <c r="I57">
        <v>-0.435</v>
      </c>
      <c r="J57">
        <f t="shared" si="1"/>
        <v>203.98</v>
      </c>
    </row>
    <row r="58" spans="2:17" x14ac:dyDescent="0.25">
      <c r="B58">
        <v>2.5</v>
      </c>
      <c r="C58">
        <v>12</v>
      </c>
      <c r="G58">
        <v>51</v>
      </c>
      <c r="H58" s="2">
        <f t="shared" si="10"/>
        <v>-3.7490000000000006</v>
      </c>
      <c r="I58">
        <v>-0.435</v>
      </c>
      <c r="J58">
        <f t="shared" si="1"/>
        <v>200.98</v>
      </c>
      <c r="L58">
        <f t="shared" ref="L58" si="22">COUNT(H58:H62)</f>
        <v>5</v>
      </c>
      <c r="M58">
        <f t="shared" ref="M58" si="23">H58</f>
        <v>-3.7490000000000006</v>
      </c>
      <c r="N58">
        <f>H62</f>
        <v>6.2509999999999994</v>
      </c>
      <c r="O58">
        <f t="shared" ref="O58" si="24">J58</f>
        <v>200.98</v>
      </c>
      <c r="P58" s="3">
        <v>80000</v>
      </c>
      <c r="Q58" t="str">
        <f t="shared" si="3"/>
        <v>H2 Long 12</v>
      </c>
    </row>
    <row r="59" spans="2:17" x14ac:dyDescent="0.25">
      <c r="B59">
        <v>5</v>
      </c>
      <c r="C59">
        <v>12</v>
      </c>
      <c r="G59">
        <v>52</v>
      </c>
      <c r="H59" s="2">
        <f t="shared" si="10"/>
        <v>-1.2490000000000006</v>
      </c>
      <c r="I59">
        <v>-0.435</v>
      </c>
      <c r="J59">
        <f t="shared" si="1"/>
        <v>200.98</v>
      </c>
    </row>
    <row r="60" spans="2:17" x14ac:dyDescent="0.25">
      <c r="B60">
        <v>7.5</v>
      </c>
      <c r="C60">
        <v>12</v>
      </c>
      <c r="G60">
        <v>53</v>
      </c>
      <c r="H60" s="2">
        <f t="shared" si="10"/>
        <v>1.2509999999999994</v>
      </c>
      <c r="I60">
        <v>-0.435</v>
      </c>
      <c r="J60">
        <f t="shared" si="1"/>
        <v>200.98</v>
      </c>
    </row>
    <row r="61" spans="2:17" x14ac:dyDescent="0.25">
      <c r="B61">
        <v>10</v>
      </c>
      <c r="C61">
        <v>12</v>
      </c>
      <c r="G61">
        <v>54</v>
      </c>
      <c r="H61" s="2">
        <f t="shared" si="10"/>
        <v>3.7509999999999994</v>
      </c>
      <c r="I61">
        <v>-0.435</v>
      </c>
      <c r="J61">
        <f t="shared" si="1"/>
        <v>200.98</v>
      </c>
    </row>
    <row r="62" spans="2:17" x14ac:dyDescent="0.25">
      <c r="B62">
        <v>12.5</v>
      </c>
      <c r="C62">
        <v>12</v>
      </c>
      <c r="G62">
        <v>55</v>
      </c>
      <c r="H62" s="2">
        <f t="shared" si="10"/>
        <v>6.2509999999999994</v>
      </c>
      <c r="I62">
        <v>-0.435</v>
      </c>
      <c r="J62">
        <f t="shared" si="1"/>
        <v>200.98</v>
      </c>
      <c r="P62" s="3"/>
    </row>
    <row r="63" spans="2:17" x14ac:dyDescent="0.25">
      <c r="B63">
        <v>2.5</v>
      </c>
      <c r="C63">
        <v>16</v>
      </c>
      <c r="G63">
        <v>56</v>
      </c>
      <c r="H63" s="2">
        <f t="shared" si="10"/>
        <v>-3.8719999999999999</v>
      </c>
      <c r="I63">
        <v>-0.435</v>
      </c>
      <c r="J63">
        <f t="shared" si="1"/>
        <v>196.98</v>
      </c>
      <c r="L63">
        <v>5</v>
      </c>
      <c r="M63">
        <f t="shared" ref="M63" si="25">H63</f>
        <v>-3.8719999999999999</v>
      </c>
      <c r="N63">
        <f>H67</f>
        <v>6.1280000000000001</v>
      </c>
      <c r="O63">
        <f t="shared" ref="O63" si="26">J63</f>
        <v>196.98</v>
      </c>
      <c r="P63" s="3">
        <v>80000</v>
      </c>
      <c r="Q63" t="str">
        <f t="shared" si="3"/>
        <v>H2 Long 16</v>
      </c>
    </row>
    <row r="64" spans="2:17" x14ac:dyDescent="0.25">
      <c r="B64">
        <v>5</v>
      </c>
      <c r="C64">
        <v>16</v>
      </c>
      <c r="G64">
        <v>57</v>
      </c>
      <c r="H64" s="2">
        <f t="shared" si="10"/>
        <v>-1.3719999999999999</v>
      </c>
      <c r="I64">
        <v>-0.435</v>
      </c>
      <c r="J64">
        <f t="shared" si="1"/>
        <v>196.98</v>
      </c>
    </row>
    <row r="65" spans="2:17" x14ac:dyDescent="0.25">
      <c r="B65">
        <v>7.5</v>
      </c>
      <c r="C65">
        <v>16</v>
      </c>
      <c r="G65">
        <v>58</v>
      </c>
      <c r="H65" s="2">
        <f t="shared" si="10"/>
        <v>1.1280000000000001</v>
      </c>
      <c r="I65">
        <v>-0.435</v>
      </c>
      <c r="J65">
        <f t="shared" si="1"/>
        <v>196.98</v>
      </c>
    </row>
    <row r="66" spans="2:17" x14ac:dyDescent="0.25">
      <c r="B66">
        <v>10</v>
      </c>
      <c r="C66">
        <v>16</v>
      </c>
      <c r="G66">
        <v>59</v>
      </c>
      <c r="H66" s="2">
        <f t="shared" si="10"/>
        <v>3.6280000000000001</v>
      </c>
      <c r="I66">
        <v>-0.435</v>
      </c>
      <c r="J66">
        <f t="shared" si="1"/>
        <v>196.98</v>
      </c>
    </row>
    <row r="67" spans="2:17" x14ac:dyDescent="0.25">
      <c r="B67">
        <v>12.5</v>
      </c>
      <c r="C67">
        <v>16</v>
      </c>
      <c r="G67">
        <v>60</v>
      </c>
      <c r="H67" s="2">
        <f t="shared" si="10"/>
        <v>6.1280000000000001</v>
      </c>
      <c r="I67">
        <v>-0.435</v>
      </c>
      <c r="J67">
        <f t="shared" si="1"/>
        <v>196.98</v>
      </c>
    </row>
    <row r="68" spans="2:17" x14ac:dyDescent="0.25">
      <c r="B68">
        <v>2.5</v>
      </c>
      <c r="C68">
        <v>24</v>
      </c>
      <c r="G68">
        <v>61</v>
      </c>
      <c r="H68" s="2">
        <f t="shared" si="10"/>
        <v>-4.1180000000000003</v>
      </c>
      <c r="I68">
        <v>-0.435</v>
      </c>
      <c r="J68">
        <f t="shared" si="1"/>
        <v>188.98</v>
      </c>
      <c r="L68">
        <v>3</v>
      </c>
      <c r="M68">
        <f>H68</f>
        <v>-4.1180000000000003</v>
      </c>
      <c r="N68">
        <f>H72</f>
        <v>5.8819999999999997</v>
      </c>
      <c r="O68">
        <f t="shared" ref="O68" si="27">J68</f>
        <v>188.98</v>
      </c>
      <c r="P68" s="3">
        <v>80000</v>
      </c>
      <c r="Q68" t="str">
        <f t="shared" si="3"/>
        <v>H2 Long 24</v>
      </c>
    </row>
    <row r="69" spans="2:17" x14ac:dyDescent="0.25">
      <c r="B69" s="25">
        <v>5</v>
      </c>
      <c r="C69" s="25">
        <v>24</v>
      </c>
      <c r="D69" s="25"/>
      <c r="E69" s="25"/>
      <c r="F69" s="25"/>
      <c r="G69" s="25">
        <v>62</v>
      </c>
      <c r="H69" s="2">
        <f t="shared" si="10"/>
        <v>-1.6180000000000003</v>
      </c>
      <c r="I69" s="25">
        <v>-0.435</v>
      </c>
      <c r="J69" s="25">
        <f t="shared" si="1"/>
        <v>188.98</v>
      </c>
    </row>
    <row r="70" spans="2:17" x14ac:dyDescent="0.25">
      <c r="B70">
        <v>7.5</v>
      </c>
      <c r="C70">
        <v>24</v>
      </c>
      <c r="G70">
        <v>63</v>
      </c>
      <c r="H70" s="2">
        <f t="shared" si="10"/>
        <v>0.88199999999999967</v>
      </c>
      <c r="I70">
        <v>-0.435</v>
      </c>
      <c r="J70">
        <f t="shared" si="1"/>
        <v>188.98</v>
      </c>
    </row>
    <row r="71" spans="2:17" x14ac:dyDescent="0.25">
      <c r="B71" s="25">
        <v>10</v>
      </c>
      <c r="C71" s="25">
        <v>24</v>
      </c>
      <c r="D71" s="25"/>
      <c r="E71" s="25"/>
      <c r="F71" s="25"/>
      <c r="G71" s="25">
        <v>64</v>
      </c>
      <c r="H71" s="2">
        <f t="shared" si="10"/>
        <v>3.3819999999999997</v>
      </c>
      <c r="I71" s="25">
        <v>-0.435</v>
      </c>
      <c r="J71" s="25">
        <f t="shared" si="1"/>
        <v>188.98</v>
      </c>
    </row>
    <row r="72" spans="2:17" x14ac:dyDescent="0.25">
      <c r="B72">
        <v>12.5</v>
      </c>
      <c r="C72">
        <v>24</v>
      </c>
      <c r="G72">
        <v>65</v>
      </c>
      <c r="H72" s="2">
        <f t="shared" si="10"/>
        <v>5.8819999999999997</v>
      </c>
      <c r="I72">
        <v>-0.435</v>
      </c>
      <c r="J72">
        <f t="shared" si="1"/>
        <v>188.98</v>
      </c>
    </row>
    <row r="73" spans="2:17" x14ac:dyDescent="0.25">
      <c r="H73" s="2"/>
    </row>
    <row r="74" spans="2:17" x14ac:dyDescent="0.25">
      <c r="H74" s="2"/>
    </row>
    <row r="75" spans="2:17" x14ac:dyDescent="0.25">
      <c r="H75" s="2"/>
    </row>
    <row r="76" spans="2:17" x14ac:dyDescent="0.25">
      <c r="H76" s="2"/>
    </row>
    <row r="77" spans="2:17" x14ac:dyDescent="0.25">
      <c r="H77" s="2"/>
    </row>
  </sheetData>
  <sortState ref="C8:C72">
    <sortCondition ref="C8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/>
  <dimension ref="B1:Y89"/>
  <sheetViews>
    <sheetView topLeftCell="A64" workbookViewId="0">
      <selection activeCell="B73" sqref="B73:P89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  <col min="8" max="8" width="11.7109375" customWidth="1"/>
  </cols>
  <sheetData>
    <row r="1" spans="2:25" x14ac:dyDescent="0.25">
      <c r="G1" s="1" t="s">
        <v>9</v>
      </c>
      <c r="H1">
        <v>9.6300000000000008</v>
      </c>
    </row>
    <row r="2" spans="2:25" x14ac:dyDescent="0.25">
      <c r="G2" s="1" t="s">
        <v>109</v>
      </c>
      <c r="H2">
        <v>8.7899999999999991</v>
      </c>
    </row>
    <row r="3" spans="2:25" x14ac:dyDescent="0.25">
      <c r="G3" s="1" t="s">
        <v>110</v>
      </c>
      <c r="H3">
        <v>9.0299999999999994</v>
      </c>
    </row>
    <row r="4" spans="2:25" x14ac:dyDescent="0.25">
      <c r="G4" s="1" t="s">
        <v>12</v>
      </c>
      <c r="H4">
        <v>-66.052000000000007</v>
      </c>
    </row>
    <row r="5" spans="2:25" x14ac:dyDescent="0.25">
      <c r="G5" s="1" t="s">
        <v>8</v>
      </c>
      <c r="H5">
        <v>15</v>
      </c>
    </row>
    <row r="6" spans="2:25" x14ac:dyDescent="0.25">
      <c r="G6" s="1"/>
    </row>
    <row r="7" spans="2:25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T7" s="4" t="s">
        <v>13</v>
      </c>
      <c r="U7" s="4" t="s">
        <v>14</v>
      </c>
      <c r="V7" s="4" t="s">
        <v>15</v>
      </c>
      <c r="W7" s="4" t="s">
        <v>6</v>
      </c>
      <c r="X7" s="4" t="s">
        <v>16</v>
      </c>
      <c r="Y7" s="4" t="s">
        <v>64</v>
      </c>
    </row>
    <row r="8" spans="2:25" x14ac:dyDescent="0.25">
      <c r="B8">
        <v>2.5</v>
      </c>
      <c r="C8" s="20">
        <v>-24</v>
      </c>
      <c r="G8">
        <v>1</v>
      </c>
      <c r="H8" s="2">
        <f>($H$1+(C8/-24)*($H$3-$H$1))-$H$5+B8</f>
        <v>-3.4700000000000006</v>
      </c>
      <c r="I8">
        <f>$H$4-C8</f>
        <v>-42.052000000000007</v>
      </c>
      <c r="J8">
        <v>83.686999999999998</v>
      </c>
      <c r="K8">
        <v>1</v>
      </c>
      <c r="L8">
        <v>3</v>
      </c>
      <c r="M8">
        <f>H8</f>
        <v>-3.4700000000000006</v>
      </c>
      <c r="N8">
        <f>H12</f>
        <v>6.5299999999999994</v>
      </c>
      <c r="O8">
        <f>I8</f>
        <v>-42.052000000000007</v>
      </c>
      <c r="P8" s="3">
        <v>30000</v>
      </c>
    </row>
    <row r="9" spans="2:25" x14ac:dyDescent="0.25">
      <c r="B9">
        <v>5</v>
      </c>
      <c r="C9" s="20">
        <v>-24</v>
      </c>
      <c r="G9">
        <v>2</v>
      </c>
      <c r="H9" s="2">
        <f t="shared" ref="H9:H37" si="0">($H$1+(C9/-24)*($H$3-$H$1))-$H$5+B9</f>
        <v>-0.97000000000000064</v>
      </c>
      <c r="I9">
        <f t="shared" ref="I9:I72" si="1">$H$4-C9</f>
        <v>-42.052000000000007</v>
      </c>
      <c r="J9">
        <v>83.686999999999998</v>
      </c>
    </row>
    <row r="10" spans="2:25" x14ac:dyDescent="0.25">
      <c r="B10">
        <v>7.5</v>
      </c>
      <c r="C10" s="20">
        <v>-24</v>
      </c>
      <c r="G10">
        <v>3</v>
      </c>
      <c r="H10" s="2">
        <f t="shared" si="0"/>
        <v>1.5299999999999994</v>
      </c>
      <c r="I10">
        <f t="shared" si="1"/>
        <v>-42.052000000000007</v>
      </c>
      <c r="J10">
        <v>83.686999999999998</v>
      </c>
    </row>
    <row r="11" spans="2:25" x14ac:dyDescent="0.25">
      <c r="B11">
        <v>10</v>
      </c>
      <c r="C11" s="20">
        <v>-24</v>
      </c>
      <c r="G11">
        <v>4</v>
      </c>
      <c r="H11" s="2">
        <f t="shared" si="0"/>
        <v>4.0299999999999994</v>
      </c>
      <c r="I11">
        <f t="shared" si="1"/>
        <v>-42.052000000000007</v>
      </c>
      <c r="J11">
        <v>83.686999999999998</v>
      </c>
    </row>
    <row r="12" spans="2:25" x14ac:dyDescent="0.25">
      <c r="B12">
        <v>12.5</v>
      </c>
      <c r="C12" s="20">
        <v>-24</v>
      </c>
      <c r="G12">
        <v>5</v>
      </c>
      <c r="H12" s="2">
        <f t="shared" si="0"/>
        <v>6.5299999999999994</v>
      </c>
      <c r="I12">
        <f t="shared" si="1"/>
        <v>-42.052000000000007</v>
      </c>
      <c r="J12">
        <v>83.686999999999998</v>
      </c>
    </row>
    <row r="13" spans="2:25" x14ac:dyDescent="0.25">
      <c r="B13">
        <v>2.5</v>
      </c>
      <c r="C13" s="20">
        <v>-16</v>
      </c>
      <c r="G13">
        <v>6</v>
      </c>
      <c r="H13" s="2">
        <f t="shared" si="0"/>
        <v>-3.2699999999999996</v>
      </c>
      <c r="I13">
        <f t="shared" si="1"/>
        <v>-50.052000000000007</v>
      </c>
      <c r="J13">
        <v>83.686999999999998</v>
      </c>
      <c r="K13">
        <v>2</v>
      </c>
      <c r="L13">
        <f>COUNT(H13:H17)</f>
        <v>5</v>
      </c>
      <c r="M13">
        <f>H13</f>
        <v>-3.2699999999999996</v>
      </c>
      <c r="N13">
        <f>H17</f>
        <v>6.73</v>
      </c>
      <c r="O13">
        <f>I13</f>
        <v>-50.052000000000007</v>
      </c>
      <c r="P13" s="3">
        <v>30000</v>
      </c>
    </row>
    <row r="14" spans="2:25" x14ac:dyDescent="0.25">
      <c r="B14">
        <v>5</v>
      </c>
      <c r="C14" s="20">
        <v>-16</v>
      </c>
      <c r="G14">
        <v>7</v>
      </c>
      <c r="H14" s="2">
        <f t="shared" si="0"/>
        <v>-0.76999999999999957</v>
      </c>
      <c r="I14">
        <f t="shared" si="1"/>
        <v>-50.052000000000007</v>
      </c>
      <c r="J14">
        <v>83.686999999999998</v>
      </c>
    </row>
    <row r="15" spans="2:25" x14ac:dyDescent="0.25">
      <c r="B15">
        <v>7.5</v>
      </c>
      <c r="C15" s="20">
        <v>-16</v>
      </c>
      <c r="G15">
        <v>8</v>
      </c>
      <c r="H15" s="2">
        <f t="shared" si="0"/>
        <v>1.7300000000000004</v>
      </c>
      <c r="I15">
        <f t="shared" si="1"/>
        <v>-50.052000000000007</v>
      </c>
      <c r="J15">
        <v>83.686999999999998</v>
      </c>
    </row>
    <row r="16" spans="2:25" x14ac:dyDescent="0.25">
      <c r="B16">
        <v>10</v>
      </c>
      <c r="C16" s="20">
        <v>-16</v>
      </c>
      <c r="G16">
        <v>9</v>
      </c>
      <c r="H16" s="2">
        <f t="shared" si="0"/>
        <v>4.2300000000000004</v>
      </c>
      <c r="I16">
        <f t="shared" si="1"/>
        <v>-50.052000000000007</v>
      </c>
      <c r="J16">
        <v>83.686999999999998</v>
      </c>
    </row>
    <row r="17" spans="2:16" x14ac:dyDescent="0.25">
      <c r="B17">
        <v>12.5</v>
      </c>
      <c r="C17" s="20">
        <v>-16</v>
      </c>
      <c r="G17">
        <v>10</v>
      </c>
      <c r="H17" s="2">
        <f t="shared" si="0"/>
        <v>6.73</v>
      </c>
      <c r="I17">
        <f t="shared" si="1"/>
        <v>-50.052000000000007</v>
      </c>
      <c r="J17">
        <v>83.686999999999998</v>
      </c>
      <c r="P17" s="3"/>
    </row>
    <row r="18" spans="2:16" x14ac:dyDescent="0.25">
      <c r="B18">
        <v>2.5</v>
      </c>
      <c r="C18" s="20">
        <v>-12</v>
      </c>
      <c r="G18">
        <v>11</v>
      </c>
      <c r="H18" s="2">
        <f t="shared" si="0"/>
        <v>-3.17</v>
      </c>
      <c r="I18">
        <f t="shared" si="1"/>
        <v>-54.052000000000007</v>
      </c>
      <c r="J18">
        <v>83.686999999999998</v>
      </c>
      <c r="K18">
        <v>3</v>
      </c>
      <c r="L18">
        <f>COUNT(H18:H22)</f>
        <v>5</v>
      </c>
      <c r="M18">
        <f>H18</f>
        <v>-3.17</v>
      </c>
      <c r="N18">
        <f>H22</f>
        <v>6.83</v>
      </c>
      <c r="O18">
        <f>I18</f>
        <v>-54.052000000000007</v>
      </c>
      <c r="P18" s="3">
        <v>30000</v>
      </c>
    </row>
    <row r="19" spans="2:16" x14ac:dyDescent="0.25">
      <c r="B19">
        <v>5</v>
      </c>
      <c r="C19" s="20">
        <v>-12</v>
      </c>
      <c r="G19">
        <v>12</v>
      </c>
      <c r="H19" s="2">
        <f t="shared" si="0"/>
        <v>-0.66999999999999993</v>
      </c>
      <c r="I19">
        <f t="shared" si="1"/>
        <v>-54.052000000000007</v>
      </c>
      <c r="J19">
        <v>83.686999999999998</v>
      </c>
    </row>
    <row r="20" spans="2:16" x14ac:dyDescent="0.25">
      <c r="B20">
        <v>7.5</v>
      </c>
      <c r="C20" s="20">
        <v>-12</v>
      </c>
      <c r="G20">
        <v>13</v>
      </c>
      <c r="H20" s="2">
        <f t="shared" si="0"/>
        <v>1.83</v>
      </c>
      <c r="I20">
        <f t="shared" si="1"/>
        <v>-54.052000000000007</v>
      </c>
      <c r="J20">
        <v>83.686999999999998</v>
      </c>
    </row>
    <row r="21" spans="2:16" x14ac:dyDescent="0.25">
      <c r="B21">
        <v>10</v>
      </c>
      <c r="C21" s="20">
        <v>-12</v>
      </c>
      <c r="G21">
        <v>14</v>
      </c>
      <c r="H21" s="2">
        <f t="shared" si="0"/>
        <v>4.33</v>
      </c>
      <c r="I21">
        <f t="shared" si="1"/>
        <v>-54.052000000000007</v>
      </c>
      <c r="J21">
        <v>83.686999999999998</v>
      </c>
    </row>
    <row r="22" spans="2:16" x14ac:dyDescent="0.25">
      <c r="B22">
        <v>12.5</v>
      </c>
      <c r="C22" s="20">
        <v>-12</v>
      </c>
      <c r="G22">
        <v>15</v>
      </c>
      <c r="H22" s="2">
        <f t="shared" si="0"/>
        <v>6.83</v>
      </c>
      <c r="I22">
        <f t="shared" si="1"/>
        <v>-54.052000000000007</v>
      </c>
      <c r="J22">
        <v>83.686999999999998</v>
      </c>
    </row>
    <row r="23" spans="2:16" x14ac:dyDescent="0.25">
      <c r="B23">
        <v>2.5</v>
      </c>
      <c r="C23" s="20">
        <v>-9</v>
      </c>
      <c r="G23">
        <v>16</v>
      </c>
      <c r="H23" s="2">
        <f t="shared" si="0"/>
        <v>-3.0949999999999989</v>
      </c>
      <c r="I23">
        <f t="shared" si="1"/>
        <v>-57.052000000000007</v>
      </c>
      <c r="J23">
        <v>83.686999999999998</v>
      </c>
      <c r="K23">
        <v>4</v>
      </c>
      <c r="L23">
        <f>COUNT(H23:H27)</f>
        <v>5</v>
      </c>
      <c r="M23">
        <f>H23</f>
        <v>-3.0949999999999989</v>
      </c>
      <c r="N23">
        <f>H27</f>
        <v>6.9050000000000011</v>
      </c>
      <c r="O23">
        <f>I23</f>
        <v>-57.052000000000007</v>
      </c>
      <c r="P23" s="3">
        <v>30000</v>
      </c>
    </row>
    <row r="24" spans="2:16" x14ac:dyDescent="0.25">
      <c r="B24">
        <v>5</v>
      </c>
      <c r="C24" s="20">
        <v>-9</v>
      </c>
      <c r="G24">
        <v>17</v>
      </c>
      <c r="H24" s="2">
        <f t="shared" si="0"/>
        <v>-0.59499999999999886</v>
      </c>
      <c r="I24">
        <f t="shared" si="1"/>
        <v>-57.052000000000007</v>
      </c>
      <c r="J24">
        <v>83.686999999999998</v>
      </c>
    </row>
    <row r="25" spans="2:16" x14ac:dyDescent="0.25">
      <c r="B25">
        <v>7.5</v>
      </c>
      <c r="C25" s="20">
        <v>-9</v>
      </c>
      <c r="G25">
        <v>18</v>
      </c>
      <c r="H25" s="2">
        <f t="shared" si="0"/>
        <v>1.9050000000000011</v>
      </c>
      <c r="I25">
        <f t="shared" si="1"/>
        <v>-57.052000000000007</v>
      </c>
      <c r="J25">
        <v>83.686999999999998</v>
      </c>
    </row>
    <row r="26" spans="2:16" x14ac:dyDescent="0.25">
      <c r="B26">
        <v>10</v>
      </c>
      <c r="C26" s="20">
        <v>-9</v>
      </c>
      <c r="G26">
        <v>19</v>
      </c>
      <c r="H26" s="2">
        <f t="shared" si="0"/>
        <v>4.4050000000000011</v>
      </c>
      <c r="I26">
        <f t="shared" si="1"/>
        <v>-57.052000000000007</v>
      </c>
      <c r="J26">
        <v>83.686999999999998</v>
      </c>
    </row>
    <row r="27" spans="2:16" x14ac:dyDescent="0.25">
      <c r="B27">
        <v>12.5</v>
      </c>
      <c r="C27" s="20">
        <v>-9</v>
      </c>
      <c r="G27">
        <v>20</v>
      </c>
      <c r="H27" s="2">
        <f t="shared" si="0"/>
        <v>6.9050000000000011</v>
      </c>
      <c r="I27">
        <f t="shared" si="1"/>
        <v>-57.052000000000007</v>
      </c>
      <c r="J27">
        <v>83.686999999999998</v>
      </c>
      <c r="P27" s="3"/>
    </row>
    <row r="28" spans="2:16" x14ac:dyDescent="0.25">
      <c r="B28">
        <v>2.5</v>
      </c>
      <c r="C28" s="20">
        <v>-6</v>
      </c>
      <c r="G28">
        <v>21</v>
      </c>
      <c r="H28" s="2">
        <f t="shared" si="0"/>
        <v>-3.0199999999999996</v>
      </c>
      <c r="I28">
        <f t="shared" si="1"/>
        <v>-60.052000000000007</v>
      </c>
      <c r="J28">
        <v>83.686999999999998</v>
      </c>
      <c r="K28">
        <v>5</v>
      </c>
      <c r="L28">
        <f t="shared" ref="L28" si="2">COUNT(H28:H32)</f>
        <v>5</v>
      </c>
      <c r="M28">
        <f t="shared" ref="M28" si="3">H28</f>
        <v>-3.0199999999999996</v>
      </c>
      <c r="N28">
        <f t="shared" ref="N28" si="4">H32</f>
        <v>6.98</v>
      </c>
      <c r="O28">
        <f t="shared" ref="O28" si="5">I28</f>
        <v>-60.052000000000007</v>
      </c>
      <c r="P28" s="3">
        <v>30000</v>
      </c>
    </row>
    <row r="29" spans="2:16" x14ac:dyDescent="0.25">
      <c r="B29">
        <v>5</v>
      </c>
      <c r="C29" s="20">
        <v>-6</v>
      </c>
      <c r="G29">
        <v>22</v>
      </c>
      <c r="H29" s="2">
        <f t="shared" si="0"/>
        <v>-0.51999999999999957</v>
      </c>
      <c r="I29">
        <f t="shared" si="1"/>
        <v>-60.052000000000007</v>
      </c>
      <c r="J29">
        <v>83.686999999999998</v>
      </c>
    </row>
    <row r="30" spans="2:16" x14ac:dyDescent="0.25">
      <c r="B30">
        <v>7.5</v>
      </c>
      <c r="C30" s="20">
        <v>-6</v>
      </c>
      <c r="G30">
        <v>23</v>
      </c>
      <c r="H30" s="2">
        <f t="shared" si="0"/>
        <v>1.9800000000000004</v>
      </c>
      <c r="I30">
        <f t="shared" si="1"/>
        <v>-60.052000000000007</v>
      </c>
      <c r="J30">
        <v>83.686999999999998</v>
      </c>
    </row>
    <row r="31" spans="2:16" x14ac:dyDescent="0.25">
      <c r="B31">
        <v>10</v>
      </c>
      <c r="C31" s="20">
        <v>-6</v>
      </c>
      <c r="G31">
        <v>24</v>
      </c>
      <c r="H31" s="2">
        <f t="shared" si="0"/>
        <v>4.4800000000000004</v>
      </c>
      <c r="I31">
        <f t="shared" si="1"/>
        <v>-60.052000000000007</v>
      </c>
      <c r="J31">
        <v>83.686999999999998</v>
      </c>
    </row>
    <row r="32" spans="2:16" x14ac:dyDescent="0.25">
      <c r="B32">
        <v>12.5</v>
      </c>
      <c r="C32" s="20">
        <v>-6</v>
      </c>
      <c r="G32">
        <v>25</v>
      </c>
      <c r="H32" s="2">
        <f t="shared" si="0"/>
        <v>6.98</v>
      </c>
      <c r="I32">
        <f t="shared" si="1"/>
        <v>-60.052000000000007</v>
      </c>
      <c r="J32">
        <v>83.686999999999998</v>
      </c>
    </row>
    <row r="33" spans="2:16" x14ac:dyDescent="0.25">
      <c r="B33">
        <v>2.5</v>
      </c>
      <c r="C33" s="20">
        <v>-3</v>
      </c>
      <c r="G33">
        <v>26</v>
      </c>
      <c r="H33" s="2">
        <f t="shared" si="0"/>
        <v>-2.9450000000000003</v>
      </c>
      <c r="I33">
        <f t="shared" si="1"/>
        <v>-63.052000000000007</v>
      </c>
      <c r="J33">
        <v>83.686999999999998</v>
      </c>
      <c r="K33">
        <v>6</v>
      </c>
      <c r="L33">
        <f t="shared" ref="L33" si="6">COUNT(H33:H37)</f>
        <v>5</v>
      </c>
      <c r="M33">
        <f t="shared" ref="M33" si="7">H33</f>
        <v>-2.9450000000000003</v>
      </c>
      <c r="N33">
        <f t="shared" ref="N33" si="8">H37</f>
        <v>7.0549999999999997</v>
      </c>
      <c r="O33">
        <f t="shared" ref="O33" si="9">I33</f>
        <v>-63.052000000000007</v>
      </c>
      <c r="P33" s="3">
        <v>30000</v>
      </c>
    </row>
    <row r="34" spans="2:16" x14ac:dyDescent="0.25">
      <c r="B34">
        <v>5</v>
      </c>
      <c r="C34" s="20">
        <v>-3</v>
      </c>
      <c r="G34">
        <v>27</v>
      </c>
      <c r="H34" s="2">
        <f t="shared" si="0"/>
        <v>-0.44500000000000028</v>
      </c>
      <c r="I34">
        <f t="shared" si="1"/>
        <v>-63.052000000000007</v>
      </c>
      <c r="J34">
        <v>83.686999999999998</v>
      </c>
    </row>
    <row r="35" spans="2:16" x14ac:dyDescent="0.25">
      <c r="B35">
        <v>7.5</v>
      </c>
      <c r="C35" s="20">
        <v>-3</v>
      </c>
      <c r="G35">
        <v>28</v>
      </c>
      <c r="H35" s="2">
        <f t="shared" si="0"/>
        <v>2.0549999999999997</v>
      </c>
      <c r="I35">
        <f t="shared" si="1"/>
        <v>-63.052000000000007</v>
      </c>
      <c r="J35">
        <v>83.686999999999998</v>
      </c>
    </row>
    <row r="36" spans="2:16" x14ac:dyDescent="0.25">
      <c r="B36">
        <v>10</v>
      </c>
      <c r="C36" s="20">
        <v>-3</v>
      </c>
      <c r="G36">
        <v>29</v>
      </c>
      <c r="H36" s="2">
        <f t="shared" si="0"/>
        <v>4.5549999999999997</v>
      </c>
      <c r="I36">
        <f t="shared" si="1"/>
        <v>-63.052000000000007</v>
      </c>
      <c r="J36">
        <v>83.686999999999998</v>
      </c>
    </row>
    <row r="37" spans="2:16" x14ac:dyDescent="0.25">
      <c r="B37">
        <v>12.5</v>
      </c>
      <c r="C37" s="20">
        <v>-3</v>
      </c>
      <c r="G37">
        <v>30</v>
      </c>
      <c r="H37" s="2">
        <f t="shared" si="0"/>
        <v>7.0549999999999997</v>
      </c>
      <c r="I37">
        <f t="shared" si="1"/>
        <v>-63.052000000000007</v>
      </c>
      <c r="J37">
        <v>83.686999999999998</v>
      </c>
      <c r="P37" s="3"/>
    </row>
    <row r="38" spans="2:16" x14ac:dyDescent="0.25">
      <c r="B38">
        <v>2.5</v>
      </c>
      <c r="C38" s="20">
        <v>0</v>
      </c>
      <c r="G38">
        <v>31</v>
      </c>
      <c r="H38" s="2">
        <f>($H$1+(C38/24)*($H$2-$H$1))-$H$5+B38</f>
        <v>-2.8699999999999992</v>
      </c>
      <c r="I38">
        <f t="shared" si="1"/>
        <v>-66.052000000000007</v>
      </c>
      <c r="J38">
        <v>83.686999999999998</v>
      </c>
      <c r="K38">
        <v>7</v>
      </c>
      <c r="L38">
        <f t="shared" ref="L38" si="10">COUNT(H38:H42)</f>
        <v>5</v>
      </c>
      <c r="M38">
        <f t="shared" ref="M38" si="11">H38</f>
        <v>-2.8699999999999992</v>
      </c>
      <c r="N38">
        <f t="shared" ref="N38" si="12">H42</f>
        <v>7.1300000000000008</v>
      </c>
      <c r="O38">
        <f t="shared" ref="O38" si="13">I38</f>
        <v>-66.052000000000007</v>
      </c>
      <c r="P38" s="3">
        <v>30000</v>
      </c>
    </row>
    <row r="39" spans="2:16" x14ac:dyDescent="0.25">
      <c r="B39">
        <v>5</v>
      </c>
      <c r="C39" s="20">
        <v>0</v>
      </c>
      <c r="G39">
        <v>32</v>
      </c>
      <c r="H39" s="2">
        <f t="shared" ref="H39:H89" si="14">($H$1+(C39/24)*($H$2-$H$1))-$H$5+B39</f>
        <v>-0.36999999999999922</v>
      </c>
      <c r="I39">
        <f t="shared" si="1"/>
        <v>-66.052000000000007</v>
      </c>
      <c r="J39">
        <v>83.686999999999998</v>
      </c>
    </row>
    <row r="40" spans="2:16" x14ac:dyDescent="0.25">
      <c r="B40">
        <v>7.5</v>
      </c>
      <c r="C40" s="20">
        <v>0</v>
      </c>
      <c r="G40">
        <v>33</v>
      </c>
      <c r="H40" s="2">
        <f t="shared" si="14"/>
        <v>2.1300000000000008</v>
      </c>
      <c r="I40">
        <f t="shared" si="1"/>
        <v>-66.052000000000007</v>
      </c>
      <c r="J40">
        <v>83.686999999999998</v>
      </c>
    </row>
    <row r="41" spans="2:16" x14ac:dyDescent="0.25">
      <c r="B41">
        <v>10</v>
      </c>
      <c r="C41" s="20">
        <v>0</v>
      </c>
      <c r="G41">
        <v>34</v>
      </c>
      <c r="H41" s="2">
        <f t="shared" si="14"/>
        <v>4.6300000000000008</v>
      </c>
      <c r="I41">
        <f t="shared" si="1"/>
        <v>-66.052000000000007</v>
      </c>
      <c r="J41">
        <v>83.686999999999998</v>
      </c>
    </row>
    <row r="42" spans="2:16" x14ac:dyDescent="0.25">
      <c r="B42">
        <v>12.5</v>
      </c>
      <c r="C42" s="20">
        <v>0</v>
      </c>
      <c r="G42">
        <v>35</v>
      </c>
      <c r="H42" s="2">
        <f t="shared" si="14"/>
        <v>7.1300000000000008</v>
      </c>
      <c r="I42">
        <f t="shared" si="1"/>
        <v>-66.052000000000007</v>
      </c>
      <c r="J42">
        <v>83.686999999999998</v>
      </c>
    </row>
    <row r="43" spans="2:16" x14ac:dyDescent="0.25">
      <c r="B43">
        <v>2.5</v>
      </c>
      <c r="C43" s="20">
        <v>3</v>
      </c>
      <c r="G43">
        <v>36</v>
      </c>
      <c r="H43" s="2">
        <f t="shared" si="14"/>
        <v>-2.9749999999999996</v>
      </c>
      <c r="I43">
        <f t="shared" si="1"/>
        <v>-69.052000000000007</v>
      </c>
      <c r="J43">
        <v>83.686999999999998</v>
      </c>
      <c r="K43">
        <v>8</v>
      </c>
      <c r="L43">
        <f t="shared" ref="L43" si="15">COUNT(H43:H47)</f>
        <v>5</v>
      </c>
      <c r="M43">
        <f t="shared" ref="M43" si="16">H43</f>
        <v>-2.9749999999999996</v>
      </c>
      <c r="N43">
        <f t="shared" ref="N43" si="17">H47</f>
        <v>7.0250000000000004</v>
      </c>
      <c r="O43">
        <f t="shared" ref="O43" si="18">I43</f>
        <v>-69.052000000000007</v>
      </c>
      <c r="P43" s="3">
        <v>30000</v>
      </c>
    </row>
    <row r="44" spans="2:16" x14ac:dyDescent="0.25">
      <c r="B44">
        <v>5</v>
      </c>
      <c r="C44" s="20">
        <v>3</v>
      </c>
      <c r="G44">
        <v>37</v>
      </c>
      <c r="H44" s="2">
        <f t="shared" si="14"/>
        <v>-0.47499999999999964</v>
      </c>
      <c r="I44">
        <f t="shared" si="1"/>
        <v>-69.052000000000007</v>
      </c>
      <c r="J44">
        <v>83.686999999999998</v>
      </c>
    </row>
    <row r="45" spans="2:16" x14ac:dyDescent="0.25">
      <c r="B45">
        <v>7.5</v>
      </c>
      <c r="C45" s="20">
        <v>3</v>
      </c>
      <c r="G45">
        <v>38</v>
      </c>
      <c r="H45" s="2">
        <f t="shared" si="14"/>
        <v>2.0250000000000004</v>
      </c>
      <c r="I45">
        <f t="shared" si="1"/>
        <v>-69.052000000000007</v>
      </c>
      <c r="J45">
        <v>83.686999999999998</v>
      </c>
    </row>
    <row r="46" spans="2:16" x14ac:dyDescent="0.25">
      <c r="B46">
        <v>10</v>
      </c>
      <c r="C46" s="20">
        <v>3</v>
      </c>
      <c r="G46">
        <v>39</v>
      </c>
      <c r="H46" s="2">
        <f t="shared" si="14"/>
        <v>4.5250000000000004</v>
      </c>
      <c r="I46">
        <f t="shared" si="1"/>
        <v>-69.052000000000007</v>
      </c>
      <c r="J46">
        <v>83.686999999999998</v>
      </c>
    </row>
    <row r="47" spans="2:16" x14ac:dyDescent="0.25">
      <c r="B47">
        <v>12.5</v>
      </c>
      <c r="C47" s="20">
        <v>3</v>
      </c>
      <c r="G47">
        <v>40</v>
      </c>
      <c r="H47" s="2">
        <f t="shared" si="14"/>
        <v>7.0250000000000004</v>
      </c>
      <c r="I47">
        <f t="shared" si="1"/>
        <v>-69.052000000000007</v>
      </c>
      <c r="J47">
        <v>83.686999999999998</v>
      </c>
      <c r="P47" s="3"/>
    </row>
    <row r="48" spans="2:16" x14ac:dyDescent="0.25">
      <c r="B48">
        <v>2.5</v>
      </c>
      <c r="C48" s="20">
        <v>6</v>
      </c>
      <c r="G48">
        <v>41</v>
      </c>
      <c r="H48" s="2">
        <f t="shared" si="14"/>
        <v>-3.08</v>
      </c>
      <c r="I48">
        <f t="shared" si="1"/>
        <v>-72.052000000000007</v>
      </c>
      <c r="J48">
        <v>83.686999999999998</v>
      </c>
      <c r="K48">
        <v>9</v>
      </c>
      <c r="L48">
        <f t="shared" ref="L48" si="19">COUNT(H48:H52)</f>
        <v>5</v>
      </c>
      <c r="M48">
        <f t="shared" ref="M48" si="20">H48</f>
        <v>-3.08</v>
      </c>
      <c r="N48">
        <f t="shared" ref="N48" si="21">H52</f>
        <v>6.92</v>
      </c>
      <c r="O48">
        <f t="shared" ref="O48" si="22">I48</f>
        <v>-72.052000000000007</v>
      </c>
      <c r="P48" s="3">
        <v>30000</v>
      </c>
    </row>
    <row r="49" spans="2:16" x14ac:dyDescent="0.25">
      <c r="B49">
        <v>5</v>
      </c>
      <c r="C49" s="20">
        <v>6</v>
      </c>
      <c r="G49">
        <v>42</v>
      </c>
      <c r="H49" s="2">
        <f t="shared" si="14"/>
        <v>-0.58000000000000007</v>
      </c>
      <c r="I49">
        <f t="shared" si="1"/>
        <v>-72.052000000000007</v>
      </c>
      <c r="J49">
        <v>83.686999999999998</v>
      </c>
    </row>
    <row r="50" spans="2:16" x14ac:dyDescent="0.25">
      <c r="B50">
        <v>7.5</v>
      </c>
      <c r="C50" s="20">
        <v>6</v>
      </c>
      <c r="G50">
        <v>43</v>
      </c>
      <c r="H50" s="2">
        <f t="shared" si="14"/>
        <v>1.92</v>
      </c>
      <c r="I50">
        <f t="shared" si="1"/>
        <v>-72.052000000000007</v>
      </c>
      <c r="J50">
        <v>83.686999999999998</v>
      </c>
    </row>
    <row r="51" spans="2:16" x14ac:dyDescent="0.25">
      <c r="B51">
        <v>10</v>
      </c>
      <c r="C51" s="20">
        <v>6</v>
      </c>
      <c r="G51">
        <v>44</v>
      </c>
      <c r="H51" s="2">
        <f t="shared" si="14"/>
        <v>4.42</v>
      </c>
      <c r="I51">
        <f t="shared" si="1"/>
        <v>-72.052000000000007</v>
      </c>
      <c r="J51">
        <v>83.686999999999998</v>
      </c>
    </row>
    <row r="52" spans="2:16" x14ac:dyDescent="0.25">
      <c r="B52">
        <v>12.5</v>
      </c>
      <c r="C52" s="20">
        <v>6</v>
      </c>
      <c r="G52">
        <v>45</v>
      </c>
      <c r="H52" s="2">
        <f t="shared" si="14"/>
        <v>6.92</v>
      </c>
      <c r="I52">
        <f t="shared" si="1"/>
        <v>-72.052000000000007</v>
      </c>
      <c r="J52">
        <v>83.686999999999998</v>
      </c>
    </row>
    <row r="53" spans="2:16" x14ac:dyDescent="0.25">
      <c r="B53">
        <v>2.5</v>
      </c>
      <c r="C53" s="20">
        <v>9</v>
      </c>
      <c r="G53">
        <v>46</v>
      </c>
      <c r="H53" s="2">
        <f t="shared" si="14"/>
        <v>-3.1850000000000005</v>
      </c>
      <c r="I53">
        <f t="shared" si="1"/>
        <v>-75.052000000000007</v>
      </c>
      <c r="J53">
        <v>83.686999999999998</v>
      </c>
      <c r="K53">
        <v>10</v>
      </c>
      <c r="L53">
        <f t="shared" ref="L53" si="23">COUNT(H53:H57)</f>
        <v>5</v>
      </c>
      <c r="M53">
        <f t="shared" ref="M53" si="24">H53</f>
        <v>-3.1850000000000005</v>
      </c>
      <c r="N53">
        <f t="shared" ref="N53" si="25">H57</f>
        <v>6.8149999999999995</v>
      </c>
      <c r="O53">
        <f t="shared" ref="O53" si="26">I53</f>
        <v>-75.052000000000007</v>
      </c>
      <c r="P53" s="3">
        <v>30000</v>
      </c>
    </row>
    <row r="54" spans="2:16" x14ac:dyDescent="0.25">
      <c r="B54">
        <v>5</v>
      </c>
      <c r="C54" s="20">
        <v>9</v>
      </c>
      <c r="G54">
        <v>47</v>
      </c>
      <c r="H54" s="2">
        <f t="shared" si="14"/>
        <v>-0.6850000000000005</v>
      </c>
      <c r="I54">
        <f t="shared" si="1"/>
        <v>-75.052000000000007</v>
      </c>
      <c r="J54">
        <v>83.686999999999998</v>
      </c>
    </row>
    <row r="55" spans="2:16" x14ac:dyDescent="0.25">
      <c r="B55">
        <v>7.5</v>
      </c>
      <c r="C55" s="20">
        <v>9</v>
      </c>
      <c r="G55">
        <v>48</v>
      </c>
      <c r="H55" s="2">
        <f t="shared" si="14"/>
        <v>1.8149999999999995</v>
      </c>
      <c r="I55">
        <f t="shared" si="1"/>
        <v>-75.052000000000007</v>
      </c>
      <c r="J55">
        <v>83.686999999999998</v>
      </c>
    </row>
    <row r="56" spans="2:16" x14ac:dyDescent="0.25">
      <c r="B56">
        <v>10</v>
      </c>
      <c r="C56" s="20">
        <v>9</v>
      </c>
      <c r="G56">
        <v>49</v>
      </c>
      <c r="H56" s="2">
        <f t="shared" si="14"/>
        <v>4.3149999999999995</v>
      </c>
      <c r="I56">
        <f t="shared" si="1"/>
        <v>-75.052000000000007</v>
      </c>
      <c r="J56">
        <v>83.686999999999998</v>
      </c>
    </row>
    <row r="57" spans="2:16" x14ac:dyDescent="0.25">
      <c r="B57">
        <v>12.5</v>
      </c>
      <c r="C57" s="20">
        <v>9</v>
      </c>
      <c r="G57">
        <v>50</v>
      </c>
      <c r="H57" s="2">
        <f t="shared" si="14"/>
        <v>6.8149999999999995</v>
      </c>
      <c r="I57">
        <f t="shared" si="1"/>
        <v>-75.052000000000007</v>
      </c>
      <c r="J57">
        <v>83.686999999999998</v>
      </c>
      <c r="P57" s="3"/>
    </row>
    <row r="58" spans="2:16" x14ac:dyDescent="0.25">
      <c r="B58">
        <v>2.5</v>
      </c>
      <c r="C58" s="20">
        <v>12</v>
      </c>
      <c r="G58">
        <v>51</v>
      </c>
      <c r="H58" s="2">
        <f t="shared" si="14"/>
        <v>-3.2899999999999991</v>
      </c>
      <c r="I58">
        <f t="shared" si="1"/>
        <v>-78.052000000000007</v>
      </c>
      <c r="J58">
        <v>83.686999999999998</v>
      </c>
      <c r="K58">
        <v>11</v>
      </c>
      <c r="L58">
        <f t="shared" ref="L58" si="27">COUNT(H58:H62)</f>
        <v>5</v>
      </c>
      <c r="M58">
        <f t="shared" ref="M58" si="28">H58</f>
        <v>-3.2899999999999991</v>
      </c>
      <c r="N58">
        <f t="shared" ref="N58" si="29">H62</f>
        <v>6.7100000000000009</v>
      </c>
      <c r="O58">
        <f t="shared" ref="O58" si="30">I58</f>
        <v>-78.052000000000007</v>
      </c>
      <c r="P58" s="3">
        <v>30000</v>
      </c>
    </row>
    <row r="59" spans="2:16" x14ac:dyDescent="0.25">
      <c r="B59">
        <v>5</v>
      </c>
      <c r="C59" s="20">
        <v>12</v>
      </c>
      <c r="G59">
        <v>52</v>
      </c>
      <c r="H59" s="2">
        <f t="shared" si="14"/>
        <v>-0.78999999999999915</v>
      </c>
      <c r="I59">
        <f t="shared" si="1"/>
        <v>-78.052000000000007</v>
      </c>
      <c r="J59">
        <v>83.686999999999998</v>
      </c>
    </row>
    <row r="60" spans="2:16" x14ac:dyDescent="0.25">
      <c r="B60">
        <v>7.5</v>
      </c>
      <c r="C60" s="20">
        <v>12</v>
      </c>
      <c r="G60">
        <v>53</v>
      </c>
      <c r="H60" s="2">
        <f t="shared" si="14"/>
        <v>1.7100000000000009</v>
      </c>
      <c r="I60">
        <f t="shared" si="1"/>
        <v>-78.052000000000007</v>
      </c>
      <c r="J60">
        <v>83.686999999999998</v>
      </c>
    </row>
    <row r="61" spans="2:16" x14ac:dyDescent="0.25">
      <c r="B61">
        <v>10</v>
      </c>
      <c r="C61" s="20">
        <v>12</v>
      </c>
      <c r="G61">
        <v>54</v>
      </c>
      <c r="H61" s="2">
        <f t="shared" si="14"/>
        <v>4.2100000000000009</v>
      </c>
      <c r="I61">
        <f t="shared" si="1"/>
        <v>-78.052000000000007</v>
      </c>
      <c r="J61">
        <v>83.686999999999998</v>
      </c>
    </row>
    <row r="62" spans="2:16" x14ac:dyDescent="0.25">
      <c r="B62">
        <v>12.5</v>
      </c>
      <c r="C62" s="20">
        <v>12</v>
      </c>
      <c r="G62">
        <v>55</v>
      </c>
      <c r="H62" s="2">
        <f t="shared" si="14"/>
        <v>6.7100000000000009</v>
      </c>
      <c r="I62">
        <f t="shared" si="1"/>
        <v>-78.052000000000007</v>
      </c>
      <c r="J62">
        <v>83.686999999999998</v>
      </c>
    </row>
    <row r="63" spans="2:16" x14ac:dyDescent="0.25">
      <c r="B63">
        <v>2.5</v>
      </c>
      <c r="C63" s="20">
        <v>16</v>
      </c>
      <c r="G63">
        <v>56</v>
      </c>
      <c r="H63" s="2">
        <f t="shared" si="14"/>
        <v>-3.4299999999999997</v>
      </c>
      <c r="I63">
        <f t="shared" si="1"/>
        <v>-82.052000000000007</v>
      </c>
      <c r="J63">
        <v>83.686999999999998</v>
      </c>
      <c r="K63">
        <v>12</v>
      </c>
      <c r="L63">
        <f t="shared" ref="L63" si="31">COUNT(H63:H67)</f>
        <v>5</v>
      </c>
      <c r="M63">
        <f t="shared" ref="M63" si="32">H63</f>
        <v>-3.4299999999999997</v>
      </c>
      <c r="N63">
        <f t="shared" ref="N63" si="33">H67</f>
        <v>6.57</v>
      </c>
      <c r="O63">
        <f t="shared" ref="O63" si="34">I63</f>
        <v>-82.052000000000007</v>
      </c>
      <c r="P63" s="3">
        <v>30000</v>
      </c>
    </row>
    <row r="64" spans="2:16" x14ac:dyDescent="0.25">
      <c r="B64">
        <v>5</v>
      </c>
      <c r="C64" s="20">
        <v>16</v>
      </c>
      <c r="G64">
        <v>57</v>
      </c>
      <c r="H64" s="2">
        <f t="shared" si="14"/>
        <v>-0.92999999999999972</v>
      </c>
      <c r="I64">
        <f t="shared" si="1"/>
        <v>-82.052000000000007</v>
      </c>
      <c r="J64">
        <v>83.686999999999998</v>
      </c>
    </row>
    <row r="65" spans="2:16" x14ac:dyDescent="0.25">
      <c r="B65">
        <v>7.5</v>
      </c>
      <c r="C65" s="20">
        <v>16</v>
      </c>
      <c r="G65">
        <v>58</v>
      </c>
      <c r="H65" s="2">
        <f t="shared" si="14"/>
        <v>1.5700000000000003</v>
      </c>
      <c r="I65">
        <f t="shared" si="1"/>
        <v>-82.052000000000007</v>
      </c>
      <c r="J65">
        <v>83.686999999999998</v>
      </c>
    </row>
    <row r="66" spans="2:16" x14ac:dyDescent="0.25">
      <c r="B66">
        <v>10</v>
      </c>
      <c r="C66" s="20">
        <v>16</v>
      </c>
      <c r="G66">
        <v>59</v>
      </c>
      <c r="H66" s="2">
        <f t="shared" si="14"/>
        <v>4.07</v>
      </c>
      <c r="I66">
        <f t="shared" si="1"/>
        <v>-82.052000000000007</v>
      </c>
      <c r="J66">
        <v>83.686999999999998</v>
      </c>
    </row>
    <row r="67" spans="2:16" x14ac:dyDescent="0.25">
      <c r="B67">
        <v>12.5</v>
      </c>
      <c r="C67" s="20">
        <v>16</v>
      </c>
      <c r="G67">
        <v>60</v>
      </c>
      <c r="H67" s="2">
        <f t="shared" si="14"/>
        <v>6.57</v>
      </c>
      <c r="I67">
        <f t="shared" si="1"/>
        <v>-82.052000000000007</v>
      </c>
      <c r="J67">
        <v>83.686999999999998</v>
      </c>
      <c r="P67" s="3"/>
    </row>
    <row r="68" spans="2:16" x14ac:dyDescent="0.25">
      <c r="B68">
        <v>2.5</v>
      </c>
      <c r="C68" s="20">
        <v>24</v>
      </c>
      <c r="G68">
        <v>61</v>
      </c>
      <c r="H68" s="2">
        <f t="shared" si="14"/>
        <v>-3.7100000000000009</v>
      </c>
      <c r="I68">
        <f t="shared" si="1"/>
        <v>-90.052000000000007</v>
      </c>
      <c r="J68">
        <v>83.686999999999998</v>
      </c>
      <c r="K68">
        <v>13</v>
      </c>
      <c r="L68">
        <v>3</v>
      </c>
      <c r="M68">
        <f t="shared" ref="M68" si="35">H68</f>
        <v>-3.7100000000000009</v>
      </c>
      <c r="N68">
        <f t="shared" ref="N68" si="36">H72</f>
        <v>6.2899999999999991</v>
      </c>
      <c r="O68">
        <f t="shared" ref="O68" si="37">I68</f>
        <v>-90.052000000000007</v>
      </c>
      <c r="P68" s="3">
        <v>30000</v>
      </c>
    </row>
    <row r="69" spans="2:16" x14ac:dyDescent="0.25">
      <c r="B69">
        <v>5</v>
      </c>
      <c r="C69" s="20">
        <v>24</v>
      </c>
      <c r="G69">
        <v>62</v>
      </c>
      <c r="H69" s="2">
        <f t="shared" si="14"/>
        <v>-1.2100000000000009</v>
      </c>
      <c r="I69">
        <f t="shared" si="1"/>
        <v>-90.052000000000007</v>
      </c>
      <c r="J69">
        <v>83.686999999999998</v>
      </c>
    </row>
    <row r="70" spans="2:16" x14ac:dyDescent="0.25">
      <c r="B70">
        <v>7.5</v>
      </c>
      <c r="C70" s="20">
        <v>24</v>
      </c>
      <c r="G70">
        <v>63</v>
      </c>
      <c r="H70" s="2">
        <f t="shared" si="14"/>
        <v>1.2899999999999991</v>
      </c>
      <c r="I70">
        <f t="shared" si="1"/>
        <v>-90.052000000000007</v>
      </c>
      <c r="J70">
        <v>83.686999999999998</v>
      </c>
    </row>
    <row r="71" spans="2:16" x14ac:dyDescent="0.25">
      <c r="B71">
        <v>10</v>
      </c>
      <c r="C71" s="20">
        <v>24</v>
      </c>
      <c r="G71">
        <v>64</v>
      </c>
      <c r="H71" s="2">
        <f t="shared" si="14"/>
        <v>3.7899999999999991</v>
      </c>
      <c r="I71">
        <f t="shared" si="1"/>
        <v>-90.052000000000007</v>
      </c>
      <c r="J71">
        <v>83.686999999999998</v>
      </c>
    </row>
    <row r="72" spans="2:16" x14ac:dyDescent="0.25">
      <c r="B72">
        <v>12.5</v>
      </c>
      <c r="C72" s="20">
        <v>24</v>
      </c>
      <c r="G72">
        <v>65</v>
      </c>
      <c r="H72" s="2">
        <f t="shared" si="14"/>
        <v>6.2899999999999991</v>
      </c>
      <c r="I72">
        <f t="shared" si="1"/>
        <v>-90.052000000000007</v>
      </c>
      <c r="J72">
        <v>83.686999999999998</v>
      </c>
    </row>
    <row r="73" spans="2:16" x14ac:dyDescent="0.25">
      <c r="C73" s="20"/>
      <c r="H73" s="2"/>
      <c r="L73" s="4" t="s">
        <v>13</v>
      </c>
      <c r="M73" s="4" t="s">
        <v>111</v>
      </c>
      <c r="N73" s="4" t="s">
        <v>112</v>
      </c>
      <c r="O73" s="4" t="s">
        <v>5</v>
      </c>
      <c r="P73" s="4" t="s">
        <v>16</v>
      </c>
    </row>
    <row r="74" spans="2:16" x14ac:dyDescent="0.25">
      <c r="B74" s="25">
        <v>5</v>
      </c>
      <c r="C74" s="25">
        <v>0</v>
      </c>
      <c r="D74" s="25"/>
      <c r="E74" s="25"/>
      <c r="F74" s="25"/>
      <c r="G74" s="25"/>
      <c r="H74" s="25">
        <f t="shared" si="14"/>
        <v>-0.36999999999999922</v>
      </c>
      <c r="I74" s="25">
        <f t="shared" ref="I74:I89" si="38">$H$4-C74</f>
        <v>-66.052000000000007</v>
      </c>
      <c r="J74" s="25">
        <v>83.686999999999998</v>
      </c>
    </row>
    <row r="75" spans="2:16" x14ac:dyDescent="0.25">
      <c r="B75">
        <v>5</v>
      </c>
      <c r="C75" s="20">
        <v>1</v>
      </c>
      <c r="H75" s="2">
        <f t="shared" si="14"/>
        <v>-0.40499999999999936</v>
      </c>
      <c r="I75">
        <f t="shared" si="38"/>
        <v>-67.052000000000007</v>
      </c>
      <c r="J75">
        <v>83.686999999999998</v>
      </c>
      <c r="L75">
        <v>2</v>
      </c>
      <c r="M75">
        <f>I75</f>
        <v>-67.052000000000007</v>
      </c>
      <c r="N75">
        <f>I76</f>
        <v>-68.052000000000007</v>
      </c>
      <c r="O75">
        <f>AVERAGE(H75:H76)</f>
        <v>-0.42249999999999943</v>
      </c>
      <c r="P75">
        <v>30000</v>
      </c>
    </row>
    <row r="76" spans="2:16" x14ac:dyDescent="0.25">
      <c r="B76">
        <v>5</v>
      </c>
      <c r="C76" s="20">
        <v>2</v>
      </c>
      <c r="H76" s="2">
        <f t="shared" si="14"/>
        <v>-0.4399999999999995</v>
      </c>
      <c r="I76">
        <f t="shared" si="38"/>
        <v>-68.052000000000007</v>
      </c>
      <c r="J76">
        <v>83.686999999999998</v>
      </c>
    </row>
    <row r="77" spans="2:16" x14ac:dyDescent="0.25">
      <c r="B77" s="25">
        <v>5</v>
      </c>
      <c r="C77" s="25">
        <v>3</v>
      </c>
      <c r="D77" s="25"/>
      <c r="E77" s="25"/>
      <c r="F77" s="25"/>
      <c r="G77" s="25"/>
      <c r="H77" s="25">
        <f t="shared" si="14"/>
        <v>-0.47499999999999964</v>
      </c>
      <c r="I77" s="25">
        <f t="shared" si="38"/>
        <v>-69.052000000000007</v>
      </c>
      <c r="J77" s="25">
        <v>83.686999999999998</v>
      </c>
    </row>
    <row r="78" spans="2:16" x14ac:dyDescent="0.25">
      <c r="B78">
        <v>5</v>
      </c>
      <c r="C78" s="20">
        <v>4</v>
      </c>
      <c r="H78" s="2">
        <f t="shared" si="14"/>
        <v>-0.50999999999999979</v>
      </c>
      <c r="I78">
        <f t="shared" si="38"/>
        <v>-70.052000000000007</v>
      </c>
      <c r="J78">
        <v>83.686999999999998</v>
      </c>
      <c r="L78">
        <v>2</v>
      </c>
      <c r="M78">
        <f>I78</f>
        <v>-70.052000000000007</v>
      </c>
      <c r="N78">
        <f>I79</f>
        <v>-71.052000000000007</v>
      </c>
      <c r="O78">
        <f>AVERAGE(H78:H79)</f>
        <v>-0.52749999999999986</v>
      </c>
      <c r="P78">
        <v>30000</v>
      </c>
    </row>
    <row r="79" spans="2:16" x14ac:dyDescent="0.25">
      <c r="B79">
        <v>5</v>
      </c>
      <c r="C79" s="20">
        <v>5</v>
      </c>
      <c r="H79" s="2">
        <f t="shared" si="14"/>
        <v>-0.54499999999999993</v>
      </c>
      <c r="I79">
        <f t="shared" si="38"/>
        <v>-71.052000000000007</v>
      </c>
      <c r="J79">
        <v>83.686999999999998</v>
      </c>
    </row>
    <row r="80" spans="2:16" x14ac:dyDescent="0.25">
      <c r="B80" s="25">
        <v>5</v>
      </c>
      <c r="C80" s="25">
        <v>6</v>
      </c>
      <c r="D80" s="25"/>
      <c r="E80" s="25"/>
      <c r="F80" s="25"/>
      <c r="G80" s="25"/>
      <c r="H80" s="25">
        <f t="shared" si="14"/>
        <v>-0.58000000000000007</v>
      </c>
      <c r="I80" s="25">
        <f t="shared" si="38"/>
        <v>-72.052000000000007</v>
      </c>
      <c r="J80" s="25">
        <v>83.686999999999998</v>
      </c>
    </row>
    <row r="81" spans="2:16" x14ac:dyDescent="0.25">
      <c r="B81">
        <v>5</v>
      </c>
      <c r="C81" s="20">
        <v>7</v>
      </c>
      <c r="H81" s="2">
        <f t="shared" si="14"/>
        <v>-0.61500000000000021</v>
      </c>
      <c r="I81">
        <f t="shared" si="38"/>
        <v>-73.052000000000007</v>
      </c>
      <c r="J81">
        <v>83.686999999999998</v>
      </c>
      <c r="L81">
        <v>2</v>
      </c>
      <c r="M81">
        <f>I81</f>
        <v>-73.052000000000007</v>
      </c>
      <c r="N81">
        <f>I82</f>
        <v>-74.052000000000007</v>
      </c>
      <c r="O81">
        <f>AVERAGE(H81:H82)</f>
        <v>-0.63250000000000028</v>
      </c>
      <c r="P81">
        <v>30000</v>
      </c>
    </row>
    <row r="82" spans="2:16" x14ac:dyDescent="0.25">
      <c r="B82">
        <v>5</v>
      </c>
      <c r="C82" s="20">
        <v>8</v>
      </c>
      <c r="H82" s="2">
        <f t="shared" si="14"/>
        <v>-0.65000000000000036</v>
      </c>
      <c r="I82">
        <f t="shared" si="38"/>
        <v>-74.052000000000007</v>
      </c>
      <c r="J82">
        <v>83.686999999999998</v>
      </c>
    </row>
    <row r="83" spans="2:16" x14ac:dyDescent="0.25">
      <c r="B83" s="25">
        <v>5</v>
      </c>
      <c r="C83" s="25">
        <v>9</v>
      </c>
      <c r="D83" s="25"/>
      <c r="E83" s="25"/>
      <c r="F83" s="25"/>
      <c r="G83" s="25"/>
      <c r="H83" s="25">
        <f t="shared" si="14"/>
        <v>-0.6850000000000005</v>
      </c>
      <c r="I83" s="25">
        <f t="shared" si="38"/>
        <v>-75.052000000000007</v>
      </c>
      <c r="J83" s="25">
        <v>83.686999999999998</v>
      </c>
    </row>
    <row r="84" spans="2:16" x14ac:dyDescent="0.25">
      <c r="B84">
        <v>5</v>
      </c>
      <c r="C84" s="20">
        <v>10</v>
      </c>
      <c r="H84" s="2">
        <f t="shared" si="14"/>
        <v>-0.72000000000000064</v>
      </c>
      <c r="I84">
        <f t="shared" si="38"/>
        <v>-76.052000000000007</v>
      </c>
      <c r="J84">
        <v>83.686999999999998</v>
      </c>
      <c r="L84">
        <v>2</v>
      </c>
      <c r="M84">
        <f>I84</f>
        <v>-76.052000000000007</v>
      </c>
      <c r="N84">
        <f>I85</f>
        <v>-77.052000000000007</v>
      </c>
      <c r="O84">
        <f>AVERAGE(H84:H85)</f>
        <v>-0.73750000000000071</v>
      </c>
      <c r="P84">
        <v>20000</v>
      </c>
    </row>
    <row r="85" spans="2:16" x14ac:dyDescent="0.25">
      <c r="B85">
        <v>5</v>
      </c>
      <c r="C85" s="20">
        <v>11</v>
      </c>
      <c r="H85" s="2">
        <f t="shared" si="14"/>
        <v>-0.75500000000000078</v>
      </c>
      <c r="I85">
        <f t="shared" si="38"/>
        <v>-77.052000000000007</v>
      </c>
      <c r="J85">
        <v>83.686999999999998</v>
      </c>
    </row>
    <row r="86" spans="2:16" x14ac:dyDescent="0.25">
      <c r="B86" s="25">
        <v>5</v>
      </c>
      <c r="C86" s="25">
        <v>12</v>
      </c>
      <c r="D86" s="25"/>
      <c r="E86" s="25"/>
      <c r="F86" s="25"/>
      <c r="G86" s="25"/>
      <c r="H86" s="25">
        <f t="shared" si="14"/>
        <v>-0.78999999999999915</v>
      </c>
      <c r="I86" s="25">
        <f t="shared" si="38"/>
        <v>-78.052000000000007</v>
      </c>
      <c r="J86" s="25">
        <v>83.686999999999998</v>
      </c>
    </row>
    <row r="87" spans="2:16" x14ac:dyDescent="0.25">
      <c r="B87">
        <v>5</v>
      </c>
      <c r="C87" s="20">
        <v>13</v>
      </c>
      <c r="H87" s="2">
        <f t="shared" si="14"/>
        <v>-0.82499999999999929</v>
      </c>
      <c r="I87">
        <f t="shared" si="38"/>
        <v>-79.052000000000007</v>
      </c>
      <c r="J87">
        <v>83.686999999999998</v>
      </c>
      <c r="L87">
        <v>3</v>
      </c>
      <c r="M87">
        <f>I87</f>
        <v>-79.052000000000007</v>
      </c>
      <c r="N87">
        <f>I89</f>
        <v>-81.052000000000007</v>
      </c>
      <c r="O87">
        <f>AVERAGE(H87:H88)</f>
        <v>-0.84249999999999936</v>
      </c>
      <c r="P87">
        <v>20000</v>
      </c>
    </row>
    <row r="88" spans="2:16" x14ac:dyDescent="0.25">
      <c r="B88">
        <v>5</v>
      </c>
      <c r="C88" s="20">
        <v>14</v>
      </c>
      <c r="H88" s="2">
        <f t="shared" si="14"/>
        <v>-0.85999999999999943</v>
      </c>
      <c r="I88">
        <f t="shared" si="38"/>
        <v>-80.052000000000007</v>
      </c>
      <c r="J88">
        <v>83.686999999999998</v>
      </c>
    </row>
    <row r="89" spans="2:16" x14ac:dyDescent="0.25">
      <c r="B89">
        <v>5</v>
      </c>
      <c r="C89" s="20">
        <v>15</v>
      </c>
      <c r="H89" s="2">
        <f t="shared" si="14"/>
        <v>-0.89499999999999957</v>
      </c>
      <c r="I89">
        <f t="shared" si="38"/>
        <v>-81.052000000000007</v>
      </c>
      <c r="J89">
        <v>83.686999999999998</v>
      </c>
    </row>
  </sheetData>
  <sortState ref="C8:C72">
    <sortCondition ref="C8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/>
  <dimension ref="B1:X77"/>
  <sheetViews>
    <sheetView topLeftCell="A61" workbookViewId="0">
      <selection activeCell="N38" sqref="N38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4" x14ac:dyDescent="0.25">
      <c r="G1" s="1" t="s">
        <v>9</v>
      </c>
      <c r="H1">
        <f>Weld_M_t!H1</f>
        <v>9.6300000000000008</v>
      </c>
    </row>
    <row r="2" spans="2:24" x14ac:dyDescent="0.25">
      <c r="G2" s="1" t="s">
        <v>109</v>
      </c>
      <c r="H2">
        <f>Weld_M_t!H2</f>
        <v>8.7899999999999991</v>
      </c>
    </row>
    <row r="3" spans="2:24" x14ac:dyDescent="0.25">
      <c r="G3" s="1" t="s">
        <v>110</v>
      </c>
      <c r="H3">
        <f>Weld_M_t!H3</f>
        <v>9.0299999999999994</v>
      </c>
    </row>
    <row r="4" spans="2:24" x14ac:dyDescent="0.25">
      <c r="G4" s="1" t="s">
        <v>12</v>
      </c>
      <c r="H4">
        <f>Weld_M_t!H4</f>
        <v>-66.052000000000007</v>
      </c>
    </row>
    <row r="5" spans="2:24" x14ac:dyDescent="0.25">
      <c r="G5" s="1" t="s">
        <v>8</v>
      </c>
      <c r="H5">
        <v>15</v>
      </c>
    </row>
    <row r="6" spans="2:24" x14ac:dyDescent="0.25">
      <c r="G6" s="1"/>
    </row>
    <row r="7" spans="2:24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S7" s="4" t="s">
        <v>13</v>
      </c>
      <c r="T7" s="4" t="s">
        <v>14</v>
      </c>
      <c r="U7" s="4" t="s">
        <v>15</v>
      </c>
      <c r="V7" s="4" t="s">
        <v>6</v>
      </c>
      <c r="W7" s="4" t="s">
        <v>16</v>
      </c>
      <c r="X7" s="4" t="s">
        <v>64</v>
      </c>
    </row>
    <row r="8" spans="2:24" x14ac:dyDescent="0.25">
      <c r="B8">
        <v>2.5</v>
      </c>
      <c r="C8" s="20">
        <v>-24</v>
      </c>
      <c r="G8">
        <v>1</v>
      </c>
      <c r="H8" s="2">
        <f>($H$1+(C8/-24)*($H$3-$H$1))-$H$5+B8</f>
        <v>-3.4700000000000006</v>
      </c>
      <c r="I8">
        <f>$H$4-C8</f>
        <v>-42.052000000000007</v>
      </c>
      <c r="J8">
        <v>83.686999999999998</v>
      </c>
      <c r="K8">
        <v>1</v>
      </c>
      <c r="L8">
        <f>COUNT(H8:H10)</f>
        <v>3</v>
      </c>
      <c r="M8">
        <f>H8</f>
        <v>-3.4700000000000006</v>
      </c>
      <c r="N8">
        <f>H10</f>
        <v>1.5299999999999994</v>
      </c>
      <c r="O8">
        <f>I8</f>
        <v>-42.052000000000007</v>
      </c>
      <c r="P8" s="3">
        <v>15000</v>
      </c>
      <c r="S8">
        <v>3</v>
      </c>
    </row>
    <row r="9" spans="2:24" x14ac:dyDescent="0.25">
      <c r="B9">
        <v>5</v>
      </c>
      <c r="C9" s="20">
        <v>-24</v>
      </c>
      <c r="G9">
        <v>2</v>
      </c>
      <c r="H9" s="2">
        <f t="shared" ref="H9:H37" si="0">($H$1+(C9/-24)*($H$3-$H$1))-$H$5+B9</f>
        <v>-0.97000000000000064</v>
      </c>
      <c r="I9">
        <f t="shared" ref="I9:I72" si="1">$H$4-C9</f>
        <v>-42.052000000000007</v>
      </c>
      <c r="J9">
        <v>83.686999999999998</v>
      </c>
      <c r="K9">
        <v>2</v>
      </c>
      <c r="S9">
        <v>3</v>
      </c>
    </row>
    <row r="10" spans="2:24" x14ac:dyDescent="0.25">
      <c r="B10">
        <v>7.5</v>
      </c>
      <c r="C10" s="20">
        <v>-24</v>
      </c>
      <c r="G10">
        <v>3</v>
      </c>
      <c r="H10" s="2">
        <f t="shared" si="0"/>
        <v>1.5299999999999994</v>
      </c>
      <c r="I10">
        <f t="shared" si="1"/>
        <v>-42.052000000000007</v>
      </c>
      <c r="J10">
        <v>83.686999999999998</v>
      </c>
      <c r="K10">
        <v>3</v>
      </c>
      <c r="S10">
        <v>3</v>
      </c>
    </row>
    <row r="11" spans="2:24" x14ac:dyDescent="0.25">
      <c r="B11">
        <v>10</v>
      </c>
      <c r="C11" s="20">
        <v>-24</v>
      </c>
      <c r="G11">
        <v>4</v>
      </c>
      <c r="H11" s="2">
        <f t="shared" si="0"/>
        <v>4.0299999999999994</v>
      </c>
      <c r="I11">
        <f t="shared" si="1"/>
        <v>-42.052000000000007</v>
      </c>
      <c r="J11">
        <v>83.686999999999998</v>
      </c>
      <c r="K11">
        <v>4</v>
      </c>
      <c r="L11">
        <f>COUNT(H11:H12)</f>
        <v>2</v>
      </c>
      <c r="M11">
        <f>H11</f>
        <v>4.0299999999999994</v>
      </c>
      <c r="N11">
        <f>H12</f>
        <v>6.5299999999999994</v>
      </c>
      <c r="O11">
        <f>I11</f>
        <v>-42.052000000000007</v>
      </c>
      <c r="P11">
        <v>15000</v>
      </c>
      <c r="S11">
        <v>3</v>
      </c>
    </row>
    <row r="12" spans="2:24" x14ac:dyDescent="0.25">
      <c r="B12">
        <v>12.5</v>
      </c>
      <c r="C12" s="20">
        <v>-24</v>
      </c>
      <c r="G12">
        <v>5</v>
      </c>
      <c r="H12" s="2">
        <f t="shared" si="0"/>
        <v>6.5299999999999994</v>
      </c>
      <c r="I12">
        <f t="shared" si="1"/>
        <v>-42.052000000000007</v>
      </c>
      <c r="J12">
        <v>83.686999999999998</v>
      </c>
      <c r="K12">
        <v>5</v>
      </c>
      <c r="S12">
        <v>3</v>
      </c>
    </row>
    <row r="13" spans="2:24" x14ac:dyDescent="0.25">
      <c r="B13">
        <v>2.5</v>
      </c>
      <c r="C13" s="20">
        <v>-16</v>
      </c>
      <c r="G13">
        <v>6</v>
      </c>
      <c r="H13" s="2">
        <f t="shared" si="0"/>
        <v>-3.2699999999999996</v>
      </c>
      <c r="I13">
        <f t="shared" si="1"/>
        <v>-50.052000000000007</v>
      </c>
      <c r="J13">
        <v>83.686999999999998</v>
      </c>
      <c r="K13">
        <v>6</v>
      </c>
      <c r="L13">
        <f>COUNT(H13:H15)</f>
        <v>3</v>
      </c>
      <c r="M13">
        <f>H13</f>
        <v>-3.2699999999999996</v>
      </c>
      <c r="N13">
        <f>H15</f>
        <v>1.7300000000000004</v>
      </c>
      <c r="O13">
        <f>I13</f>
        <v>-50.052000000000007</v>
      </c>
      <c r="P13" s="3">
        <v>15000</v>
      </c>
      <c r="S13">
        <v>3</v>
      </c>
    </row>
    <row r="14" spans="2:24" x14ac:dyDescent="0.25">
      <c r="B14">
        <v>5</v>
      </c>
      <c r="C14" s="20">
        <v>-16</v>
      </c>
      <c r="G14">
        <v>7</v>
      </c>
      <c r="H14" s="2">
        <f t="shared" si="0"/>
        <v>-0.76999999999999957</v>
      </c>
      <c r="I14">
        <f t="shared" si="1"/>
        <v>-50.052000000000007</v>
      </c>
      <c r="J14">
        <v>83.686999999999998</v>
      </c>
      <c r="K14">
        <v>7</v>
      </c>
      <c r="S14">
        <v>3</v>
      </c>
    </row>
    <row r="15" spans="2:24" x14ac:dyDescent="0.25">
      <c r="B15">
        <v>7.5</v>
      </c>
      <c r="C15" s="20">
        <v>-16</v>
      </c>
      <c r="G15">
        <v>8</v>
      </c>
      <c r="H15" s="2">
        <f t="shared" si="0"/>
        <v>1.7300000000000004</v>
      </c>
      <c r="I15">
        <f t="shared" si="1"/>
        <v>-50.052000000000007</v>
      </c>
      <c r="J15">
        <v>83.686999999999998</v>
      </c>
      <c r="K15">
        <v>8</v>
      </c>
      <c r="S15">
        <v>3</v>
      </c>
    </row>
    <row r="16" spans="2:24" x14ac:dyDescent="0.25">
      <c r="B16">
        <v>10</v>
      </c>
      <c r="C16" s="20">
        <v>-16</v>
      </c>
      <c r="G16">
        <v>9</v>
      </c>
      <c r="H16" s="2">
        <f t="shared" si="0"/>
        <v>4.2300000000000004</v>
      </c>
      <c r="I16">
        <f t="shared" si="1"/>
        <v>-50.052000000000007</v>
      </c>
      <c r="J16">
        <v>83.686999999999998</v>
      </c>
      <c r="K16">
        <v>9</v>
      </c>
      <c r="L16">
        <f>COUNT(H16:H17)</f>
        <v>2</v>
      </c>
      <c r="M16">
        <f>H16</f>
        <v>4.2300000000000004</v>
      </c>
      <c r="N16">
        <f>H17</f>
        <v>6.73</v>
      </c>
      <c r="O16">
        <f>I16</f>
        <v>-50.052000000000007</v>
      </c>
      <c r="P16">
        <v>15000</v>
      </c>
      <c r="S16">
        <v>3</v>
      </c>
    </row>
    <row r="17" spans="2:19" x14ac:dyDescent="0.25">
      <c r="B17">
        <v>12.5</v>
      </c>
      <c r="C17" s="20">
        <v>-16</v>
      </c>
      <c r="G17">
        <v>10</v>
      </c>
      <c r="H17" s="2">
        <f t="shared" si="0"/>
        <v>6.73</v>
      </c>
      <c r="I17">
        <f t="shared" si="1"/>
        <v>-50.052000000000007</v>
      </c>
      <c r="J17">
        <v>83.686999999999998</v>
      </c>
      <c r="K17">
        <v>10</v>
      </c>
      <c r="S17">
        <v>3</v>
      </c>
    </row>
    <row r="18" spans="2:19" x14ac:dyDescent="0.25">
      <c r="B18">
        <v>2.5</v>
      </c>
      <c r="C18" s="20">
        <v>-12</v>
      </c>
      <c r="G18">
        <v>11</v>
      </c>
      <c r="H18" s="2">
        <f t="shared" si="0"/>
        <v>-3.17</v>
      </c>
      <c r="I18">
        <f t="shared" si="1"/>
        <v>-54.052000000000007</v>
      </c>
      <c r="J18">
        <v>83.686999999999998</v>
      </c>
      <c r="K18">
        <v>11</v>
      </c>
      <c r="L18">
        <f t="shared" ref="L18" si="2">COUNT(H18:H20)</f>
        <v>3</v>
      </c>
      <c r="M18">
        <f t="shared" ref="M18" si="3">H18</f>
        <v>-3.17</v>
      </c>
      <c r="N18">
        <f t="shared" ref="N18" si="4">H20</f>
        <v>1.83</v>
      </c>
      <c r="O18">
        <f t="shared" ref="O18" si="5">I18</f>
        <v>-54.052000000000007</v>
      </c>
      <c r="P18" s="3">
        <v>15000</v>
      </c>
      <c r="S18">
        <v>3</v>
      </c>
    </row>
    <row r="19" spans="2:19" x14ac:dyDescent="0.25">
      <c r="B19">
        <v>5</v>
      </c>
      <c r="C19" s="20">
        <v>-12</v>
      </c>
      <c r="G19">
        <v>12</v>
      </c>
      <c r="H19" s="2">
        <f t="shared" si="0"/>
        <v>-0.66999999999999993</v>
      </c>
      <c r="I19">
        <f t="shared" si="1"/>
        <v>-54.052000000000007</v>
      </c>
      <c r="J19">
        <v>83.686999999999998</v>
      </c>
      <c r="K19">
        <v>12</v>
      </c>
      <c r="S19">
        <v>3</v>
      </c>
    </row>
    <row r="20" spans="2:19" x14ac:dyDescent="0.25">
      <c r="B20">
        <v>7.5</v>
      </c>
      <c r="C20" s="20">
        <v>-12</v>
      </c>
      <c r="G20">
        <v>13</v>
      </c>
      <c r="H20" s="2">
        <f t="shared" si="0"/>
        <v>1.83</v>
      </c>
      <c r="I20">
        <f t="shared" si="1"/>
        <v>-54.052000000000007</v>
      </c>
      <c r="J20">
        <v>83.686999999999998</v>
      </c>
      <c r="K20">
        <v>13</v>
      </c>
      <c r="S20">
        <v>3</v>
      </c>
    </row>
    <row r="21" spans="2:19" x14ac:dyDescent="0.25">
      <c r="B21">
        <v>10</v>
      </c>
      <c r="C21" s="20">
        <v>-12</v>
      </c>
      <c r="G21">
        <v>14</v>
      </c>
      <c r="H21" s="2">
        <f t="shared" si="0"/>
        <v>4.33</v>
      </c>
      <c r="I21">
        <f t="shared" si="1"/>
        <v>-54.052000000000007</v>
      </c>
      <c r="J21">
        <v>83.686999999999998</v>
      </c>
      <c r="K21">
        <v>14</v>
      </c>
      <c r="L21">
        <f t="shared" ref="L21" si="6">COUNT(H21:H22)</f>
        <v>2</v>
      </c>
      <c r="M21">
        <f t="shared" ref="M21" si="7">H21</f>
        <v>4.33</v>
      </c>
      <c r="N21">
        <f t="shared" ref="N21" si="8">H22</f>
        <v>6.83</v>
      </c>
      <c r="O21">
        <f t="shared" ref="O21" si="9">I21</f>
        <v>-54.052000000000007</v>
      </c>
      <c r="P21">
        <v>15000</v>
      </c>
    </row>
    <row r="22" spans="2:19" x14ac:dyDescent="0.25">
      <c r="B22">
        <v>12.5</v>
      </c>
      <c r="C22" s="20">
        <v>-12</v>
      </c>
      <c r="G22">
        <v>15</v>
      </c>
      <c r="H22" s="2">
        <f t="shared" si="0"/>
        <v>6.83</v>
      </c>
      <c r="I22">
        <f t="shared" si="1"/>
        <v>-54.052000000000007</v>
      </c>
      <c r="J22">
        <v>83.686999999999998</v>
      </c>
      <c r="K22">
        <v>15</v>
      </c>
      <c r="S22">
        <v>2</v>
      </c>
    </row>
    <row r="23" spans="2:19" x14ac:dyDescent="0.25">
      <c r="B23">
        <v>2.5</v>
      </c>
      <c r="C23" s="20">
        <v>-9</v>
      </c>
      <c r="G23">
        <v>16</v>
      </c>
      <c r="H23" s="2">
        <f t="shared" si="0"/>
        <v>-3.0949999999999989</v>
      </c>
      <c r="I23">
        <f t="shared" si="1"/>
        <v>-57.052000000000007</v>
      </c>
      <c r="J23">
        <v>83.686999999999998</v>
      </c>
      <c r="K23">
        <v>16</v>
      </c>
      <c r="L23">
        <f t="shared" ref="L23" si="10">COUNT(H23:H25)</f>
        <v>3</v>
      </c>
      <c r="M23">
        <f t="shared" ref="M23" si="11">H23</f>
        <v>-3.0949999999999989</v>
      </c>
      <c r="N23">
        <f t="shared" ref="N23" si="12">H25</f>
        <v>1.9050000000000011</v>
      </c>
      <c r="O23">
        <f t="shared" ref="O23" si="13">I23</f>
        <v>-57.052000000000007</v>
      </c>
      <c r="P23" s="3">
        <v>15000</v>
      </c>
      <c r="S23">
        <v>2</v>
      </c>
    </row>
    <row r="24" spans="2:19" x14ac:dyDescent="0.25">
      <c r="B24">
        <v>5</v>
      </c>
      <c r="C24" s="20">
        <v>-9</v>
      </c>
      <c r="G24">
        <v>17</v>
      </c>
      <c r="H24" s="2">
        <f t="shared" si="0"/>
        <v>-0.59499999999999886</v>
      </c>
      <c r="I24">
        <f t="shared" si="1"/>
        <v>-57.052000000000007</v>
      </c>
      <c r="J24">
        <v>83.686999999999998</v>
      </c>
      <c r="K24">
        <v>17</v>
      </c>
      <c r="S24">
        <v>2</v>
      </c>
    </row>
    <row r="25" spans="2:19" x14ac:dyDescent="0.25">
      <c r="B25">
        <v>7.5</v>
      </c>
      <c r="C25" s="20">
        <v>-9</v>
      </c>
      <c r="G25">
        <v>18</v>
      </c>
      <c r="H25" s="2">
        <f t="shared" si="0"/>
        <v>1.9050000000000011</v>
      </c>
      <c r="I25">
        <f t="shared" si="1"/>
        <v>-57.052000000000007</v>
      </c>
      <c r="J25">
        <v>83.686999999999998</v>
      </c>
      <c r="K25">
        <v>18</v>
      </c>
      <c r="S25">
        <v>2</v>
      </c>
    </row>
    <row r="26" spans="2:19" x14ac:dyDescent="0.25">
      <c r="B26">
        <v>10</v>
      </c>
      <c r="C26" s="20">
        <v>-9</v>
      </c>
      <c r="G26">
        <v>19</v>
      </c>
      <c r="H26" s="2">
        <f t="shared" si="0"/>
        <v>4.4050000000000011</v>
      </c>
      <c r="I26">
        <f t="shared" si="1"/>
        <v>-57.052000000000007</v>
      </c>
      <c r="J26">
        <v>83.686999999999998</v>
      </c>
      <c r="K26">
        <v>19</v>
      </c>
      <c r="L26">
        <f t="shared" ref="L26" si="14">COUNT(H26:H27)</f>
        <v>2</v>
      </c>
      <c r="M26">
        <f t="shared" ref="M26" si="15">H26</f>
        <v>4.4050000000000011</v>
      </c>
      <c r="N26">
        <f t="shared" ref="N26" si="16">H27</f>
        <v>6.9050000000000011</v>
      </c>
      <c r="O26">
        <f t="shared" ref="O26" si="17">I26</f>
        <v>-57.052000000000007</v>
      </c>
      <c r="P26">
        <v>15000</v>
      </c>
      <c r="S26">
        <v>2</v>
      </c>
    </row>
    <row r="27" spans="2:19" x14ac:dyDescent="0.25">
      <c r="B27">
        <v>12.5</v>
      </c>
      <c r="C27" s="20">
        <v>-9</v>
      </c>
      <c r="G27">
        <v>20</v>
      </c>
      <c r="H27" s="2">
        <f t="shared" si="0"/>
        <v>6.9050000000000011</v>
      </c>
      <c r="I27">
        <f t="shared" si="1"/>
        <v>-57.052000000000007</v>
      </c>
      <c r="J27">
        <v>83.686999999999998</v>
      </c>
      <c r="K27">
        <v>20</v>
      </c>
      <c r="S27">
        <v>2</v>
      </c>
    </row>
    <row r="28" spans="2:19" x14ac:dyDescent="0.25">
      <c r="B28">
        <v>2.5</v>
      </c>
      <c r="C28" s="20">
        <v>-6</v>
      </c>
      <c r="G28">
        <v>21</v>
      </c>
      <c r="H28" s="2">
        <f t="shared" si="0"/>
        <v>-3.0199999999999996</v>
      </c>
      <c r="I28">
        <f t="shared" si="1"/>
        <v>-60.052000000000007</v>
      </c>
      <c r="J28">
        <v>83.686999999999998</v>
      </c>
      <c r="K28">
        <v>21</v>
      </c>
      <c r="L28">
        <f t="shared" ref="L28" si="18">COUNT(H28:H30)</f>
        <v>3</v>
      </c>
      <c r="M28">
        <f t="shared" ref="M28" si="19">H28</f>
        <v>-3.0199999999999996</v>
      </c>
      <c r="N28">
        <f t="shared" ref="N28" si="20">H30</f>
        <v>1.9800000000000004</v>
      </c>
      <c r="O28">
        <f t="shared" ref="O28" si="21">I28</f>
        <v>-60.052000000000007</v>
      </c>
      <c r="P28" s="3">
        <v>15000</v>
      </c>
      <c r="S28">
        <v>2</v>
      </c>
    </row>
    <row r="29" spans="2:19" x14ac:dyDescent="0.25">
      <c r="B29">
        <v>5</v>
      </c>
      <c r="C29" s="20">
        <v>-6</v>
      </c>
      <c r="G29">
        <v>22</v>
      </c>
      <c r="H29" s="2">
        <f t="shared" si="0"/>
        <v>-0.51999999999999957</v>
      </c>
      <c r="I29">
        <f t="shared" si="1"/>
        <v>-60.052000000000007</v>
      </c>
      <c r="J29">
        <v>83.686999999999998</v>
      </c>
      <c r="K29">
        <v>22</v>
      </c>
      <c r="S29">
        <v>2</v>
      </c>
    </row>
    <row r="30" spans="2:19" x14ac:dyDescent="0.25">
      <c r="B30">
        <v>7.5</v>
      </c>
      <c r="C30" s="20">
        <v>-6</v>
      </c>
      <c r="G30">
        <v>23</v>
      </c>
      <c r="H30" s="2">
        <f t="shared" si="0"/>
        <v>1.9800000000000004</v>
      </c>
      <c r="I30">
        <f t="shared" si="1"/>
        <v>-60.052000000000007</v>
      </c>
      <c r="J30">
        <v>83.686999999999998</v>
      </c>
      <c r="K30">
        <v>23</v>
      </c>
      <c r="S30">
        <v>2</v>
      </c>
    </row>
    <row r="31" spans="2:19" x14ac:dyDescent="0.25">
      <c r="B31">
        <v>10</v>
      </c>
      <c r="C31" s="20">
        <v>-6</v>
      </c>
      <c r="G31">
        <v>24</v>
      </c>
      <c r="H31" s="2">
        <f t="shared" si="0"/>
        <v>4.4800000000000004</v>
      </c>
      <c r="I31">
        <f t="shared" si="1"/>
        <v>-60.052000000000007</v>
      </c>
      <c r="J31">
        <v>83.686999999999998</v>
      </c>
      <c r="K31">
        <v>24</v>
      </c>
      <c r="L31">
        <f t="shared" ref="L31" si="22">COUNT(H31:H32)</f>
        <v>2</v>
      </c>
      <c r="M31">
        <f t="shared" ref="M31" si="23">H31</f>
        <v>4.4800000000000004</v>
      </c>
      <c r="N31">
        <f t="shared" ref="N31" si="24">H32</f>
        <v>6.98</v>
      </c>
      <c r="O31">
        <f t="shared" ref="O31" si="25">I31</f>
        <v>-60.052000000000007</v>
      </c>
      <c r="P31">
        <v>15000</v>
      </c>
      <c r="S31">
        <v>2</v>
      </c>
    </row>
    <row r="32" spans="2:19" x14ac:dyDescent="0.25">
      <c r="B32">
        <v>12.5</v>
      </c>
      <c r="C32" s="20">
        <v>-6</v>
      </c>
      <c r="G32">
        <v>25</v>
      </c>
      <c r="H32" s="2">
        <f t="shared" si="0"/>
        <v>6.98</v>
      </c>
      <c r="I32">
        <f t="shared" si="1"/>
        <v>-60.052000000000007</v>
      </c>
      <c r="J32">
        <v>83.686999999999998</v>
      </c>
      <c r="K32">
        <v>25</v>
      </c>
      <c r="S32">
        <v>2</v>
      </c>
    </row>
    <row r="33" spans="2:19" x14ac:dyDescent="0.25">
      <c r="B33">
        <v>2.5</v>
      </c>
      <c r="C33" s="20">
        <v>-3</v>
      </c>
      <c r="G33">
        <v>26</v>
      </c>
      <c r="H33" s="2">
        <f t="shared" si="0"/>
        <v>-2.9450000000000003</v>
      </c>
      <c r="I33">
        <f t="shared" si="1"/>
        <v>-63.052000000000007</v>
      </c>
      <c r="J33">
        <v>83.686999999999998</v>
      </c>
      <c r="K33">
        <v>26</v>
      </c>
      <c r="L33">
        <f t="shared" ref="L33" si="26">COUNT(H33:H35)</f>
        <v>3</v>
      </c>
      <c r="M33">
        <f t="shared" ref="M33" si="27">H33</f>
        <v>-2.9450000000000003</v>
      </c>
      <c r="N33">
        <f t="shared" ref="N33" si="28">H35</f>
        <v>2.0549999999999997</v>
      </c>
      <c r="O33">
        <f t="shared" ref="O33" si="29">I33</f>
        <v>-63.052000000000007</v>
      </c>
      <c r="P33" s="3">
        <v>15000</v>
      </c>
      <c r="S33">
        <v>2</v>
      </c>
    </row>
    <row r="34" spans="2:19" x14ac:dyDescent="0.25">
      <c r="B34">
        <v>5</v>
      </c>
      <c r="C34" s="20">
        <v>-3</v>
      </c>
      <c r="G34">
        <v>27</v>
      </c>
      <c r="H34" s="2">
        <f t="shared" si="0"/>
        <v>-0.44500000000000028</v>
      </c>
      <c r="I34">
        <f t="shared" si="1"/>
        <v>-63.052000000000007</v>
      </c>
      <c r="J34">
        <v>83.686999999999998</v>
      </c>
      <c r="K34">
        <v>27</v>
      </c>
      <c r="S34">
        <v>2</v>
      </c>
    </row>
    <row r="35" spans="2:19" x14ac:dyDescent="0.25">
      <c r="B35">
        <v>7.5</v>
      </c>
      <c r="C35" s="20">
        <v>-3</v>
      </c>
      <c r="G35">
        <v>28</v>
      </c>
      <c r="H35" s="2">
        <f t="shared" si="0"/>
        <v>2.0549999999999997</v>
      </c>
      <c r="I35">
        <f t="shared" si="1"/>
        <v>-63.052000000000007</v>
      </c>
      <c r="J35">
        <v>83.686999999999998</v>
      </c>
      <c r="K35">
        <v>28</v>
      </c>
    </row>
    <row r="36" spans="2:19" x14ac:dyDescent="0.25">
      <c r="B36">
        <v>10</v>
      </c>
      <c r="C36" s="20">
        <v>-3</v>
      </c>
      <c r="G36">
        <v>29</v>
      </c>
      <c r="H36" s="2">
        <f t="shared" si="0"/>
        <v>4.5549999999999997</v>
      </c>
      <c r="I36">
        <f t="shared" si="1"/>
        <v>-63.052000000000007</v>
      </c>
      <c r="J36">
        <v>83.686999999999998</v>
      </c>
      <c r="K36">
        <v>29</v>
      </c>
      <c r="L36">
        <f t="shared" ref="L36" si="30">COUNT(H36:H37)</f>
        <v>2</v>
      </c>
      <c r="M36">
        <f t="shared" ref="M36" si="31">H36</f>
        <v>4.5549999999999997</v>
      </c>
      <c r="N36">
        <f t="shared" ref="N36" si="32">H37</f>
        <v>7.0549999999999997</v>
      </c>
      <c r="O36">
        <f t="shared" ref="O36" si="33">I36</f>
        <v>-63.052000000000007</v>
      </c>
      <c r="P36">
        <v>15000</v>
      </c>
    </row>
    <row r="37" spans="2:19" x14ac:dyDescent="0.25">
      <c r="B37">
        <v>12.5</v>
      </c>
      <c r="C37" s="20">
        <v>-3</v>
      </c>
      <c r="G37">
        <v>30</v>
      </c>
      <c r="H37" s="2">
        <f t="shared" si="0"/>
        <v>7.0549999999999997</v>
      </c>
      <c r="I37">
        <f t="shared" si="1"/>
        <v>-63.052000000000007</v>
      </c>
      <c r="J37">
        <v>83.686999999999998</v>
      </c>
      <c r="K37">
        <v>30</v>
      </c>
    </row>
    <row r="38" spans="2:19" x14ac:dyDescent="0.25">
      <c r="B38">
        <v>2.5</v>
      </c>
      <c r="C38" s="20">
        <v>0</v>
      </c>
      <c r="G38">
        <v>31</v>
      </c>
      <c r="H38" s="2">
        <f>($H$1+(C38/24)*($H$2-$H$1))-$H$5+B38</f>
        <v>-2.8699999999999992</v>
      </c>
      <c r="I38">
        <f t="shared" si="1"/>
        <v>-66.052000000000007</v>
      </c>
      <c r="J38">
        <v>83.686999999999998</v>
      </c>
      <c r="K38">
        <v>31</v>
      </c>
      <c r="L38">
        <f t="shared" ref="L38" si="34">COUNT(H38:H40)</f>
        <v>3</v>
      </c>
      <c r="M38">
        <f t="shared" ref="M38" si="35">H38</f>
        <v>-2.8699999999999992</v>
      </c>
      <c r="N38">
        <f t="shared" ref="N38" si="36">H40</f>
        <v>2.1300000000000008</v>
      </c>
      <c r="O38">
        <f t="shared" ref="O38" si="37">I38</f>
        <v>-66.052000000000007</v>
      </c>
      <c r="P38" s="3">
        <v>15000</v>
      </c>
    </row>
    <row r="39" spans="2:19" x14ac:dyDescent="0.25">
      <c r="B39">
        <v>5</v>
      </c>
      <c r="C39" s="20">
        <v>0</v>
      </c>
      <c r="G39">
        <v>32</v>
      </c>
      <c r="H39" s="2">
        <f t="shared" ref="H39:H72" si="38">($H$1+(C39/24)*($H$2-$H$1))-$H$5+B39</f>
        <v>-0.36999999999999922</v>
      </c>
      <c r="I39">
        <f t="shared" si="1"/>
        <v>-66.052000000000007</v>
      </c>
      <c r="J39">
        <v>83.686999999999998</v>
      </c>
      <c r="K39">
        <v>32</v>
      </c>
    </row>
    <row r="40" spans="2:19" x14ac:dyDescent="0.25">
      <c r="B40">
        <v>7.5</v>
      </c>
      <c r="C40" s="20">
        <v>0</v>
      </c>
      <c r="G40">
        <v>33</v>
      </c>
      <c r="H40" s="2">
        <f t="shared" si="38"/>
        <v>2.1300000000000008</v>
      </c>
      <c r="I40">
        <f t="shared" si="1"/>
        <v>-66.052000000000007</v>
      </c>
      <c r="J40">
        <v>83.686999999999998</v>
      </c>
      <c r="K40">
        <v>33</v>
      </c>
    </row>
    <row r="41" spans="2:19" x14ac:dyDescent="0.25">
      <c r="B41">
        <v>10</v>
      </c>
      <c r="C41" s="20">
        <v>0</v>
      </c>
      <c r="G41">
        <v>34</v>
      </c>
      <c r="H41" s="2">
        <f t="shared" si="38"/>
        <v>4.6300000000000008</v>
      </c>
      <c r="I41">
        <f t="shared" si="1"/>
        <v>-66.052000000000007</v>
      </c>
      <c r="J41">
        <v>83.686999999999998</v>
      </c>
      <c r="K41">
        <v>34</v>
      </c>
      <c r="L41">
        <f t="shared" ref="L41" si="39">COUNT(H41:H42)</f>
        <v>2</v>
      </c>
      <c r="M41">
        <f t="shared" ref="M41" si="40">H41</f>
        <v>4.6300000000000008</v>
      </c>
      <c r="N41">
        <f t="shared" ref="N41" si="41">H42</f>
        <v>7.1300000000000008</v>
      </c>
      <c r="O41">
        <f t="shared" ref="O41" si="42">I41</f>
        <v>-66.052000000000007</v>
      </c>
      <c r="P41">
        <v>15000</v>
      </c>
    </row>
    <row r="42" spans="2:19" x14ac:dyDescent="0.25">
      <c r="B42">
        <v>12.5</v>
      </c>
      <c r="C42" s="20">
        <v>0</v>
      </c>
      <c r="G42">
        <v>35</v>
      </c>
      <c r="H42" s="2">
        <f t="shared" si="38"/>
        <v>7.1300000000000008</v>
      </c>
      <c r="I42">
        <f t="shared" si="1"/>
        <v>-66.052000000000007</v>
      </c>
      <c r="J42">
        <v>83.686999999999998</v>
      </c>
      <c r="K42">
        <v>35</v>
      </c>
    </row>
    <row r="43" spans="2:19" x14ac:dyDescent="0.25">
      <c r="B43">
        <v>2.5</v>
      </c>
      <c r="C43" s="20">
        <v>3</v>
      </c>
      <c r="G43">
        <v>36</v>
      </c>
      <c r="H43" s="2">
        <f t="shared" si="38"/>
        <v>-2.9749999999999996</v>
      </c>
      <c r="I43">
        <f t="shared" si="1"/>
        <v>-69.052000000000007</v>
      </c>
      <c r="J43">
        <v>83.686999999999998</v>
      </c>
      <c r="K43">
        <v>36</v>
      </c>
      <c r="L43">
        <f t="shared" ref="L43" si="43">COUNT(H43:H45)</f>
        <v>3</v>
      </c>
      <c r="M43">
        <f t="shared" ref="M43" si="44">H43</f>
        <v>-2.9749999999999996</v>
      </c>
      <c r="N43">
        <f t="shared" ref="N43" si="45">H45</f>
        <v>2.0250000000000004</v>
      </c>
      <c r="O43">
        <f t="shared" ref="O43" si="46">I43</f>
        <v>-69.052000000000007</v>
      </c>
      <c r="P43" s="3">
        <v>15000</v>
      </c>
    </row>
    <row r="44" spans="2:19" x14ac:dyDescent="0.25">
      <c r="B44">
        <v>5</v>
      </c>
      <c r="C44" s="20">
        <v>3</v>
      </c>
      <c r="G44">
        <v>37</v>
      </c>
      <c r="H44" s="2">
        <f t="shared" si="38"/>
        <v>-0.47499999999999964</v>
      </c>
      <c r="I44">
        <f t="shared" si="1"/>
        <v>-69.052000000000007</v>
      </c>
      <c r="J44">
        <v>83.686999999999998</v>
      </c>
      <c r="K44">
        <v>37</v>
      </c>
    </row>
    <row r="45" spans="2:19" x14ac:dyDescent="0.25">
      <c r="B45">
        <v>7.5</v>
      </c>
      <c r="C45" s="20">
        <v>3</v>
      </c>
      <c r="G45">
        <v>38</v>
      </c>
      <c r="H45" s="2">
        <f t="shared" si="38"/>
        <v>2.0250000000000004</v>
      </c>
      <c r="I45">
        <f t="shared" si="1"/>
        <v>-69.052000000000007</v>
      </c>
      <c r="J45">
        <v>83.686999999999998</v>
      </c>
      <c r="K45">
        <v>38</v>
      </c>
    </row>
    <row r="46" spans="2:19" x14ac:dyDescent="0.25">
      <c r="B46">
        <v>10</v>
      </c>
      <c r="C46" s="20">
        <v>3</v>
      </c>
      <c r="G46">
        <v>39</v>
      </c>
      <c r="H46" s="2">
        <f t="shared" si="38"/>
        <v>4.5250000000000004</v>
      </c>
      <c r="I46">
        <f t="shared" si="1"/>
        <v>-69.052000000000007</v>
      </c>
      <c r="J46">
        <v>83.686999999999998</v>
      </c>
      <c r="K46">
        <v>39</v>
      </c>
      <c r="L46">
        <f t="shared" ref="L46" si="47">COUNT(H46:H47)</f>
        <v>2</v>
      </c>
      <c r="M46">
        <f t="shared" ref="M46" si="48">H46</f>
        <v>4.5250000000000004</v>
      </c>
      <c r="N46">
        <f t="shared" ref="N46" si="49">H47</f>
        <v>7.0250000000000004</v>
      </c>
      <c r="O46">
        <f t="shared" ref="O46" si="50">I46</f>
        <v>-69.052000000000007</v>
      </c>
      <c r="P46">
        <v>15000</v>
      </c>
    </row>
    <row r="47" spans="2:19" x14ac:dyDescent="0.25">
      <c r="B47">
        <v>12.5</v>
      </c>
      <c r="C47" s="20">
        <v>3</v>
      </c>
      <c r="G47">
        <v>40</v>
      </c>
      <c r="H47" s="2">
        <f t="shared" si="38"/>
        <v>7.0250000000000004</v>
      </c>
      <c r="I47">
        <f t="shared" si="1"/>
        <v>-69.052000000000007</v>
      </c>
      <c r="J47">
        <v>83.686999999999998</v>
      </c>
      <c r="K47">
        <v>40</v>
      </c>
    </row>
    <row r="48" spans="2:19" x14ac:dyDescent="0.25">
      <c r="B48">
        <v>2.5</v>
      </c>
      <c r="C48" s="20">
        <v>6</v>
      </c>
      <c r="G48">
        <v>41</v>
      </c>
      <c r="H48" s="2">
        <f t="shared" si="38"/>
        <v>-3.08</v>
      </c>
      <c r="I48">
        <f t="shared" si="1"/>
        <v>-72.052000000000007</v>
      </c>
      <c r="J48">
        <v>83.686999999999998</v>
      </c>
      <c r="K48">
        <v>41</v>
      </c>
      <c r="L48">
        <f t="shared" ref="L48" si="51">COUNT(H48:H50)</f>
        <v>3</v>
      </c>
      <c r="M48">
        <f t="shared" ref="M48" si="52">H48</f>
        <v>-3.08</v>
      </c>
      <c r="N48">
        <f t="shared" ref="N48" si="53">H50</f>
        <v>1.92</v>
      </c>
      <c r="O48">
        <f t="shared" ref="O48" si="54">I48</f>
        <v>-72.052000000000007</v>
      </c>
      <c r="P48" s="3">
        <v>15000</v>
      </c>
    </row>
    <row r="49" spans="2:16" x14ac:dyDescent="0.25">
      <c r="B49">
        <v>5</v>
      </c>
      <c r="C49" s="20">
        <v>6</v>
      </c>
      <c r="G49">
        <v>42</v>
      </c>
      <c r="H49" s="2">
        <f t="shared" si="38"/>
        <v>-0.58000000000000007</v>
      </c>
      <c r="I49">
        <f t="shared" si="1"/>
        <v>-72.052000000000007</v>
      </c>
      <c r="J49">
        <v>83.686999999999998</v>
      </c>
      <c r="K49">
        <v>42</v>
      </c>
    </row>
    <row r="50" spans="2:16" x14ac:dyDescent="0.25">
      <c r="B50">
        <v>7.5</v>
      </c>
      <c r="C50" s="20">
        <v>6</v>
      </c>
      <c r="G50">
        <v>43</v>
      </c>
      <c r="H50" s="2">
        <f t="shared" si="38"/>
        <v>1.92</v>
      </c>
      <c r="I50">
        <f t="shared" si="1"/>
        <v>-72.052000000000007</v>
      </c>
      <c r="J50">
        <v>83.686999999999998</v>
      </c>
      <c r="K50">
        <v>43</v>
      </c>
    </row>
    <row r="51" spans="2:16" x14ac:dyDescent="0.25">
      <c r="B51">
        <v>10</v>
      </c>
      <c r="C51" s="20">
        <v>6</v>
      </c>
      <c r="G51">
        <v>44</v>
      </c>
      <c r="H51" s="2">
        <f t="shared" si="38"/>
        <v>4.42</v>
      </c>
      <c r="I51">
        <f t="shared" si="1"/>
        <v>-72.052000000000007</v>
      </c>
      <c r="J51">
        <v>83.686999999999998</v>
      </c>
      <c r="K51">
        <v>44</v>
      </c>
      <c r="L51">
        <f t="shared" ref="L51" si="55">COUNT(H51:H52)</f>
        <v>2</v>
      </c>
      <c r="M51">
        <f t="shared" ref="M51" si="56">H51</f>
        <v>4.42</v>
      </c>
      <c r="N51">
        <f t="shared" ref="N51" si="57">H52</f>
        <v>6.92</v>
      </c>
      <c r="O51">
        <f t="shared" ref="O51" si="58">I51</f>
        <v>-72.052000000000007</v>
      </c>
      <c r="P51">
        <v>15000</v>
      </c>
    </row>
    <row r="52" spans="2:16" x14ac:dyDescent="0.25">
      <c r="B52">
        <v>12.5</v>
      </c>
      <c r="C52" s="20">
        <v>6</v>
      </c>
      <c r="G52">
        <v>45</v>
      </c>
      <c r="H52" s="2">
        <f t="shared" si="38"/>
        <v>6.92</v>
      </c>
      <c r="I52">
        <f t="shared" si="1"/>
        <v>-72.052000000000007</v>
      </c>
      <c r="J52">
        <v>83.686999999999998</v>
      </c>
      <c r="K52">
        <v>45</v>
      </c>
    </row>
    <row r="53" spans="2:16" x14ac:dyDescent="0.25">
      <c r="B53">
        <v>2.5</v>
      </c>
      <c r="C53" s="20">
        <v>9</v>
      </c>
      <c r="G53">
        <v>46</v>
      </c>
      <c r="H53" s="2">
        <f t="shared" si="38"/>
        <v>-3.1850000000000005</v>
      </c>
      <c r="I53">
        <f t="shared" si="1"/>
        <v>-75.052000000000007</v>
      </c>
      <c r="J53">
        <v>83.686999999999998</v>
      </c>
      <c r="K53">
        <v>46</v>
      </c>
      <c r="L53">
        <f t="shared" ref="L53" si="59">COUNT(H53:H55)</f>
        <v>3</v>
      </c>
      <c r="M53">
        <f t="shared" ref="M53" si="60">H53</f>
        <v>-3.1850000000000005</v>
      </c>
      <c r="N53">
        <f t="shared" ref="N53" si="61">H55</f>
        <v>1.8149999999999995</v>
      </c>
      <c r="O53">
        <f t="shared" ref="O53" si="62">I53</f>
        <v>-75.052000000000007</v>
      </c>
      <c r="P53" s="3">
        <v>15000</v>
      </c>
    </row>
    <row r="54" spans="2:16" x14ac:dyDescent="0.25">
      <c r="B54">
        <v>5</v>
      </c>
      <c r="C54" s="20">
        <v>9</v>
      </c>
      <c r="G54">
        <v>47</v>
      </c>
      <c r="H54" s="2">
        <f t="shared" si="38"/>
        <v>-0.6850000000000005</v>
      </c>
      <c r="I54">
        <f t="shared" si="1"/>
        <v>-75.052000000000007</v>
      </c>
      <c r="J54">
        <v>83.686999999999998</v>
      </c>
      <c r="K54">
        <v>47</v>
      </c>
    </row>
    <row r="55" spans="2:16" x14ac:dyDescent="0.25">
      <c r="B55">
        <v>7.5</v>
      </c>
      <c r="C55" s="20">
        <v>9</v>
      </c>
      <c r="G55">
        <v>48</v>
      </c>
      <c r="H55" s="2">
        <f t="shared" si="38"/>
        <v>1.8149999999999995</v>
      </c>
      <c r="I55">
        <f t="shared" si="1"/>
        <v>-75.052000000000007</v>
      </c>
      <c r="J55">
        <v>83.686999999999998</v>
      </c>
      <c r="K55">
        <v>48</v>
      </c>
    </row>
    <row r="56" spans="2:16" x14ac:dyDescent="0.25">
      <c r="B56">
        <v>10</v>
      </c>
      <c r="C56" s="20">
        <v>9</v>
      </c>
      <c r="G56">
        <v>49</v>
      </c>
      <c r="H56" s="2">
        <f t="shared" si="38"/>
        <v>4.3149999999999995</v>
      </c>
      <c r="I56">
        <f t="shared" si="1"/>
        <v>-75.052000000000007</v>
      </c>
      <c r="J56">
        <v>83.686999999999998</v>
      </c>
      <c r="K56">
        <v>49</v>
      </c>
      <c r="L56">
        <f t="shared" ref="L56" si="63">COUNT(H56:H57)</f>
        <v>2</v>
      </c>
      <c r="M56">
        <f t="shared" ref="M56" si="64">H56</f>
        <v>4.3149999999999995</v>
      </c>
      <c r="N56">
        <f t="shared" ref="N56" si="65">H57</f>
        <v>6.8149999999999995</v>
      </c>
      <c r="O56">
        <f t="shared" ref="O56" si="66">I56</f>
        <v>-75.052000000000007</v>
      </c>
      <c r="P56">
        <v>15000</v>
      </c>
    </row>
    <row r="57" spans="2:16" x14ac:dyDescent="0.25">
      <c r="B57">
        <v>12.5</v>
      </c>
      <c r="C57" s="20">
        <v>9</v>
      </c>
      <c r="G57">
        <v>50</v>
      </c>
      <c r="H57" s="2">
        <f t="shared" si="38"/>
        <v>6.8149999999999995</v>
      </c>
      <c r="I57">
        <f t="shared" si="1"/>
        <v>-75.052000000000007</v>
      </c>
      <c r="J57">
        <v>83.686999999999998</v>
      </c>
      <c r="K57">
        <v>50</v>
      </c>
    </row>
    <row r="58" spans="2:16" x14ac:dyDescent="0.25">
      <c r="B58">
        <v>2.5</v>
      </c>
      <c r="C58" s="20">
        <v>12</v>
      </c>
      <c r="G58">
        <v>51</v>
      </c>
      <c r="H58" s="2">
        <f t="shared" si="38"/>
        <v>-3.2899999999999991</v>
      </c>
      <c r="I58">
        <f t="shared" si="1"/>
        <v>-78.052000000000007</v>
      </c>
      <c r="J58">
        <v>83.686999999999998</v>
      </c>
      <c r="K58">
        <v>51</v>
      </c>
      <c r="L58">
        <f t="shared" ref="L58" si="67">COUNT(H58:H60)</f>
        <v>3</v>
      </c>
      <c r="M58">
        <f t="shared" ref="M58" si="68">H58</f>
        <v>-3.2899999999999991</v>
      </c>
      <c r="N58">
        <f t="shared" ref="N58" si="69">H60</f>
        <v>1.7100000000000009</v>
      </c>
      <c r="O58">
        <f t="shared" ref="O58" si="70">I58</f>
        <v>-78.052000000000007</v>
      </c>
      <c r="P58" s="3">
        <v>15000</v>
      </c>
    </row>
    <row r="59" spans="2:16" x14ac:dyDescent="0.25">
      <c r="B59">
        <v>5</v>
      </c>
      <c r="C59" s="20">
        <v>12</v>
      </c>
      <c r="G59">
        <v>52</v>
      </c>
      <c r="H59" s="2">
        <f t="shared" si="38"/>
        <v>-0.78999999999999915</v>
      </c>
      <c r="I59">
        <f t="shared" si="1"/>
        <v>-78.052000000000007</v>
      </c>
      <c r="J59">
        <v>83.686999999999998</v>
      </c>
      <c r="K59">
        <v>52</v>
      </c>
    </row>
    <row r="60" spans="2:16" x14ac:dyDescent="0.25">
      <c r="B60">
        <v>7.5</v>
      </c>
      <c r="C60" s="20">
        <v>12</v>
      </c>
      <c r="G60">
        <v>53</v>
      </c>
      <c r="H60" s="2">
        <f t="shared" si="38"/>
        <v>1.7100000000000009</v>
      </c>
      <c r="I60">
        <f t="shared" si="1"/>
        <v>-78.052000000000007</v>
      </c>
      <c r="J60">
        <v>83.686999999999998</v>
      </c>
      <c r="K60">
        <v>53</v>
      </c>
    </row>
    <row r="61" spans="2:16" x14ac:dyDescent="0.25">
      <c r="B61">
        <v>10</v>
      </c>
      <c r="C61" s="20">
        <v>12</v>
      </c>
      <c r="G61">
        <v>54</v>
      </c>
      <c r="H61" s="2">
        <f t="shared" si="38"/>
        <v>4.2100000000000009</v>
      </c>
      <c r="I61">
        <f t="shared" si="1"/>
        <v>-78.052000000000007</v>
      </c>
      <c r="J61">
        <v>83.686999999999998</v>
      </c>
      <c r="K61">
        <v>54</v>
      </c>
      <c r="L61">
        <f t="shared" ref="L61" si="71">COUNT(H61:H62)</f>
        <v>2</v>
      </c>
      <c r="M61">
        <f t="shared" ref="M61" si="72">H61</f>
        <v>4.2100000000000009</v>
      </c>
      <c r="N61">
        <f t="shared" ref="N61" si="73">H62</f>
        <v>6.7100000000000009</v>
      </c>
      <c r="O61">
        <f t="shared" ref="O61" si="74">I61</f>
        <v>-78.052000000000007</v>
      </c>
      <c r="P61">
        <v>15000</v>
      </c>
    </row>
    <row r="62" spans="2:16" x14ac:dyDescent="0.25">
      <c r="B62">
        <v>12.5</v>
      </c>
      <c r="C62" s="20">
        <v>12</v>
      </c>
      <c r="G62">
        <v>55</v>
      </c>
      <c r="H62" s="2">
        <f t="shared" si="38"/>
        <v>6.7100000000000009</v>
      </c>
      <c r="I62">
        <f t="shared" si="1"/>
        <v>-78.052000000000007</v>
      </c>
      <c r="J62">
        <v>83.686999999999998</v>
      </c>
      <c r="K62">
        <v>55</v>
      </c>
    </row>
    <row r="63" spans="2:16" x14ac:dyDescent="0.25">
      <c r="B63">
        <v>2.5</v>
      </c>
      <c r="C63" s="20">
        <v>16</v>
      </c>
      <c r="G63">
        <v>56</v>
      </c>
      <c r="H63" s="2">
        <f t="shared" si="38"/>
        <v>-3.4299999999999997</v>
      </c>
      <c r="I63">
        <f t="shared" si="1"/>
        <v>-82.052000000000007</v>
      </c>
      <c r="J63">
        <v>83.686999999999998</v>
      </c>
      <c r="K63">
        <v>56</v>
      </c>
      <c r="L63">
        <f t="shared" ref="L63" si="75">COUNT(H63:H65)</f>
        <v>3</v>
      </c>
      <c r="M63">
        <f t="shared" ref="M63" si="76">H63</f>
        <v>-3.4299999999999997</v>
      </c>
      <c r="N63">
        <f t="shared" ref="N63" si="77">H65</f>
        <v>1.5700000000000003</v>
      </c>
      <c r="O63">
        <f t="shared" ref="O63" si="78">I63</f>
        <v>-82.052000000000007</v>
      </c>
      <c r="P63" s="3">
        <v>15000</v>
      </c>
    </row>
    <row r="64" spans="2:16" x14ac:dyDescent="0.25">
      <c r="B64">
        <v>5</v>
      </c>
      <c r="C64" s="20">
        <v>16</v>
      </c>
      <c r="G64">
        <v>57</v>
      </c>
      <c r="H64" s="2">
        <f t="shared" si="38"/>
        <v>-0.92999999999999972</v>
      </c>
      <c r="I64">
        <f t="shared" si="1"/>
        <v>-82.052000000000007</v>
      </c>
      <c r="J64">
        <v>83.686999999999998</v>
      </c>
      <c r="K64">
        <v>57</v>
      </c>
    </row>
    <row r="65" spans="2:16" x14ac:dyDescent="0.25">
      <c r="B65">
        <v>7.5</v>
      </c>
      <c r="C65" s="20">
        <v>16</v>
      </c>
      <c r="G65">
        <v>58</v>
      </c>
      <c r="H65" s="2">
        <f t="shared" si="38"/>
        <v>1.5700000000000003</v>
      </c>
      <c r="I65">
        <f t="shared" si="1"/>
        <v>-82.052000000000007</v>
      </c>
      <c r="J65">
        <v>83.686999999999998</v>
      </c>
      <c r="K65">
        <v>58</v>
      </c>
    </row>
    <row r="66" spans="2:16" x14ac:dyDescent="0.25">
      <c r="B66">
        <v>10</v>
      </c>
      <c r="C66" s="20">
        <v>16</v>
      </c>
      <c r="G66">
        <v>59</v>
      </c>
      <c r="H66" s="2">
        <f t="shared" si="38"/>
        <v>4.07</v>
      </c>
      <c r="I66">
        <f t="shared" si="1"/>
        <v>-82.052000000000007</v>
      </c>
      <c r="J66">
        <v>83.686999999999998</v>
      </c>
      <c r="K66">
        <v>59</v>
      </c>
      <c r="L66">
        <f t="shared" ref="L66" si="79">COUNT(H66:H67)</f>
        <v>2</v>
      </c>
      <c r="M66">
        <f t="shared" ref="M66" si="80">H66</f>
        <v>4.07</v>
      </c>
      <c r="N66">
        <f t="shared" ref="N66" si="81">H67</f>
        <v>6.57</v>
      </c>
      <c r="O66">
        <f t="shared" ref="O66" si="82">I66</f>
        <v>-82.052000000000007</v>
      </c>
      <c r="P66">
        <v>15000</v>
      </c>
    </row>
    <row r="67" spans="2:16" x14ac:dyDescent="0.25">
      <c r="B67">
        <v>12.5</v>
      </c>
      <c r="C67" s="20">
        <v>16</v>
      </c>
      <c r="G67">
        <v>60</v>
      </c>
      <c r="H67" s="2">
        <f t="shared" si="38"/>
        <v>6.57</v>
      </c>
      <c r="I67">
        <f t="shared" si="1"/>
        <v>-82.052000000000007</v>
      </c>
      <c r="J67">
        <v>83.686999999999998</v>
      </c>
      <c r="K67">
        <v>60</v>
      </c>
    </row>
    <row r="68" spans="2:16" x14ac:dyDescent="0.25">
      <c r="B68">
        <v>2.5</v>
      </c>
      <c r="C68" s="20">
        <v>24</v>
      </c>
      <c r="G68">
        <v>61</v>
      </c>
      <c r="H68" s="2">
        <f t="shared" si="38"/>
        <v>-3.7100000000000009</v>
      </c>
      <c r="I68">
        <f t="shared" si="1"/>
        <v>-90.052000000000007</v>
      </c>
      <c r="J68">
        <v>83.686999999999998</v>
      </c>
      <c r="K68">
        <v>61</v>
      </c>
      <c r="L68">
        <f t="shared" ref="L68" si="83">COUNT(H68:H70)</f>
        <v>3</v>
      </c>
      <c r="M68">
        <f t="shared" ref="M68" si="84">H68</f>
        <v>-3.7100000000000009</v>
      </c>
      <c r="N68">
        <f t="shared" ref="N68" si="85">H70</f>
        <v>1.2899999999999991</v>
      </c>
      <c r="O68">
        <f t="shared" ref="O68" si="86">I68</f>
        <v>-90.052000000000007</v>
      </c>
      <c r="P68" s="3">
        <v>15000</v>
      </c>
    </row>
    <row r="69" spans="2:16" x14ac:dyDescent="0.25">
      <c r="B69">
        <v>5</v>
      </c>
      <c r="C69" s="20">
        <v>24</v>
      </c>
      <c r="G69">
        <v>62</v>
      </c>
      <c r="H69" s="2">
        <f t="shared" si="38"/>
        <v>-1.2100000000000009</v>
      </c>
      <c r="I69">
        <f t="shared" si="1"/>
        <v>-90.052000000000007</v>
      </c>
      <c r="J69">
        <v>83.686999999999998</v>
      </c>
      <c r="K69">
        <v>62</v>
      </c>
    </row>
    <row r="70" spans="2:16" x14ac:dyDescent="0.25">
      <c r="B70">
        <v>7.5</v>
      </c>
      <c r="C70" s="20">
        <v>24</v>
      </c>
      <c r="G70">
        <v>63</v>
      </c>
      <c r="H70" s="2">
        <f t="shared" si="38"/>
        <v>1.2899999999999991</v>
      </c>
      <c r="I70">
        <f t="shared" si="1"/>
        <v>-90.052000000000007</v>
      </c>
      <c r="J70">
        <v>83.686999999999998</v>
      </c>
      <c r="K70">
        <v>63</v>
      </c>
    </row>
    <row r="71" spans="2:16" x14ac:dyDescent="0.25">
      <c r="B71">
        <v>10</v>
      </c>
      <c r="C71" s="20">
        <v>24</v>
      </c>
      <c r="G71">
        <v>64</v>
      </c>
      <c r="H71" s="2">
        <f t="shared" si="38"/>
        <v>3.7899999999999991</v>
      </c>
      <c r="I71">
        <f t="shared" si="1"/>
        <v>-90.052000000000007</v>
      </c>
      <c r="J71">
        <v>83.686999999999998</v>
      </c>
      <c r="K71">
        <v>64</v>
      </c>
      <c r="L71">
        <f t="shared" ref="L71" si="87">COUNT(H71:H72)</f>
        <v>2</v>
      </c>
      <c r="M71">
        <f t="shared" ref="M71" si="88">H71</f>
        <v>3.7899999999999991</v>
      </c>
      <c r="N71">
        <f t="shared" ref="N71" si="89">H72</f>
        <v>6.2899999999999991</v>
      </c>
      <c r="O71">
        <f t="shared" ref="O71" si="90">I71</f>
        <v>-90.052000000000007</v>
      </c>
      <c r="P71">
        <v>15000</v>
      </c>
    </row>
    <row r="72" spans="2:16" x14ac:dyDescent="0.25">
      <c r="B72">
        <v>12.5</v>
      </c>
      <c r="C72" s="20">
        <v>24</v>
      </c>
      <c r="G72">
        <v>65</v>
      </c>
      <c r="H72" s="2">
        <f t="shared" si="38"/>
        <v>6.2899999999999991</v>
      </c>
      <c r="I72">
        <f t="shared" si="1"/>
        <v>-90.052000000000007</v>
      </c>
      <c r="J72">
        <v>83.686999999999998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89"/>
  <sheetViews>
    <sheetView topLeftCell="D88" workbookViewId="0">
      <selection activeCell="L75" sqref="L75:P88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4" x14ac:dyDescent="0.25">
      <c r="G1" s="1" t="s">
        <v>9</v>
      </c>
      <c r="H1">
        <v>6.69</v>
      </c>
    </row>
    <row r="2" spans="2:24" x14ac:dyDescent="0.25">
      <c r="G2" s="1" t="s">
        <v>109</v>
      </c>
      <c r="H2">
        <v>5.53</v>
      </c>
    </row>
    <row r="3" spans="2:24" x14ac:dyDescent="0.25">
      <c r="G3" s="1" t="s">
        <v>110</v>
      </c>
      <c r="H3">
        <v>6.6</v>
      </c>
    </row>
    <row r="4" spans="2:24" x14ac:dyDescent="0.25">
      <c r="G4" s="1" t="s">
        <v>65</v>
      </c>
      <c r="H4">
        <v>45.837000000000003</v>
      </c>
    </row>
    <row r="5" spans="2:24" x14ac:dyDescent="0.25">
      <c r="G5" s="1" t="s">
        <v>8</v>
      </c>
      <c r="H5">
        <v>15</v>
      </c>
    </row>
    <row r="6" spans="2:24" x14ac:dyDescent="0.25">
      <c r="G6" s="1"/>
    </row>
    <row r="7" spans="2:24" s="4" customFormat="1" x14ac:dyDescent="0.25">
      <c r="B7" s="4" t="s">
        <v>3</v>
      </c>
      <c r="C7" s="4" t="s">
        <v>4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7</v>
      </c>
      <c r="P7" s="4" t="s">
        <v>16</v>
      </c>
      <c r="S7" s="4" t="s">
        <v>13</v>
      </c>
      <c r="T7" s="4" t="s">
        <v>14</v>
      </c>
      <c r="U7" s="4" t="s">
        <v>15</v>
      </c>
      <c r="V7" s="4" t="s">
        <v>6</v>
      </c>
      <c r="W7" s="4" t="s">
        <v>16</v>
      </c>
      <c r="X7" s="4" t="s">
        <v>64</v>
      </c>
    </row>
    <row r="8" spans="2:24" x14ac:dyDescent="0.25">
      <c r="B8">
        <v>2.5</v>
      </c>
      <c r="C8">
        <v>-24</v>
      </c>
      <c r="G8">
        <v>1</v>
      </c>
      <c r="H8" s="2">
        <f>($H$1+(C8/-24)*($H$3-$H$1))-$H$5+B8</f>
        <v>-5.9</v>
      </c>
      <c r="I8">
        <v>36.183999999999997</v>
      </c>
      <c r="J8">
        <f>$H$4-C8</f>
        <v>69.837000000000003</v>
      </c>
      <c r="L8">
        <v>3</v>
      </c>
      <c r="M8">
        <f>H8</f>
        <v>-5.9</v>
      </c>
      <c r="N8">
        <f>H12</f>
        <v>4.0999999999999996</v>
      </c>
      <c r="O8">
        <f>J8</f>
        <v>69.837000000000003</v>
      </c>
      <c r="P8" s="3">
        <v>80000</v>
      </c>
    </row>
    <row r="9" spans="2:24" x14ac:dyDescent="0.25">
      <c r="B9">
        <v>5</v>
      </c>
      <c r="C9">
        <v>-24</v>
      </c>
      <c r="G9">
        <v>2</v>
      </c>
      <c r="H9" s="2">
        <f t="shared" ref="H9:H37" si="0">($H$1+(C9/-24)*($H$3-$H$1))-$H$5+B9</f>
        <v>-3.4000000000000004</v>
      </c>
      <c r="I9">
        <v>36.183999999999997</v>
      </c>
      <c r="J9">
        <f t="shared" ref="J9:J72" si="1">$H$4-C9</f>
        <v>69.837000000000003</v>
      </c>
    </row>
    <row r="10" spans="2:24" x14ac:dyDescent="0.25">
      <c r="B10">
        <v>7.5</v>
      </c>
      <c r="C10">
        <v>-24</v>
      </c>
      <c r="G10">
        <v>3</v>
      </c>
      <c r="H10" s="2">
        <f t="shared" si="0"/>
        <v>-0.90000000000000036</v>
      </c>
      <c r="I10">
        <v>36.183999999999997</v>
      </c>
      <c r="J10">
        <f t="shared" si="1"/>
        <v>69.837000000000003</v>
      </c>
    </row>
    <row r="11" spans="2:24" x14ac:dyDescent="0.25">
      <c r="B11">
        <v>10</v>
      </c>
      <c r="C11">
        <v>-24</v>
      </c>
      <c r="G11">
        <v>4</v>
      </c>
      <c r="H11" s="2">
        <f t="shared" si="0"/>
        <v>1.5999999999999996</v>
      </c>
      <c r="I11">
        <v>36.183999999999997</v>
      </c>
      <c r="J11">
        <f t="shared" si="1"/>
        <v>69.837000000000003</v>
      </c>
    </row>
    <row r="12" spans="2:24" x14ac:dyDescent="0.25">
      <c r="B12">
        <v>12.5</v>
      </c>
      <c r="C12">
        <v>-24</v>
      </c>
      <c r="G12">
        <v>5</v>
      </c>
      <c r="H12" s="2">
        <f t="shared" si="0"/>
        <v>4.0999999999999996</v>
      </c>
      <c r="I12">
        <v>36.183999999999997</v>
      </c>
      <c r="J12">
        <f t="shared" si="1"/>
        <v>69.837000000000003</v>
      </c>
    </row>
    <row r="13" spans="2:24" x14ac:dyDescent="0.25">
      <c r="B13">
        <v>2.5</v>
      </c>
      <c r="C13">
        <v>-16</v>
      </c>
      <c r="G13">
        <v>6</v>
      </c>
      <c r="H13" s="2">
        <f t="shared" si="0"/>
        <v>-5.870000000000001</v>
      </c>
      <c r="I13">
        <v>36.183999999999997</v>
      </c>
      <c r="J13">
        <f t="shared" si="1"/>
        <v>61.837000000000003</v>
      </c>
      <c r="L13">
        <f>COUNT(H13:H17)</f>
        <v>5</v>
      </c>
      <c r="M13">
        <f>H13</f>
        <v>-5.870000000000001</v>
      </c>
      <c r="N13">
        <f>H17</f>
        <v>4.129999999999999</v>
      </c>
      <c r="O13">
        <f t="shared" ref="O13" si="2">J13</f>
        <v>61.837000000000003</v>
      </c>
      <c r="P13" s="3">
        <v>80000</v>
      </c>
    </row>
    <row r="14" spans="2:24" x14ac:dyDescent="0.25">
      <c r="B14">
        <v>5</v>
      </c>
      <c r="C14">
        <v>-16</v>
      </c>
      <c r="G14">
        <v>7</v>
      </c>
      <c r="H14" s="2">
        <f t="shared" si="0"/>
        <v>-3.370000000000001</v>
      </c>
      <c r="I14">
        <v>36.183999999999997</v>
      </c>
      <c r="J14">
        <f t="shared" si="1"/>
        <v>61.837000000000003</v>
      </c>
    </row>
    <row r="15" spans="2:24" x14ac:dyDescent="0.25">
      <c r="B15">
        <v>7.5</v>
      </c>
      <c r="C15">
        <v>-16</v>
      </c>
      <c r="G15">
        <v>8</v>
      </c>
      <c r="H15" s="2">
        <f t="shared" si="0"/>
        <v>-0.87000000000000099</v>
      </c>
      <c r="I15">
        <v>36.183999999999997</v>
      </c>
      <c r="J15">
        <f t="shared" si="1"/>
        <v>61.837000000000003</v>
      </c>
    </row>
    <row r="16" spans="2:24" x14ac:dyDescent="0.25">
      <c r="B16">
        <v>10</v>
      </c>
      <c r="C16">
        <v>-16</v>
      </c>
      <c r="G16">
        <v>9</v>
      </c>
      <c r="H16" s="2">
        <f t="shared" si="0"/>
        <v>1.629999999999999</v>
      </c>
      <c r="I16">
        <v>36.183999999999997</v>
      </c>
      <c r="J16">
        <f t="shared" si="1"/>
        <v>61.837000000000003</v>
      </c>
    </row>
    <row r="17" spans="2:16" x14ac:dyDescent="0.25">
      <c r="B17">
        <v>12.5</v>
      </c>
      <c r="C17">
        <v>-16</v>
      </c>
      <c r="G17">
        <v>10</v>
      </c>
      <c r="H17" s="2">
        <f t="shared" si="0"/>
        <v>4.129999999999999</v>
      </c>
      <c r="I17">
        <v>36.183999999999997</v>
      </c>
      <c r="J17">
        <f t="shared" si="1"/>
        <v>61.837000000000003</v>
      </c>
      <c r="P17" s="3"/>
    </row>
    <row r="18" spans="2:16" x14ac:dyDescent="0.25">
      <c r="B18">
        <v>2.5</v>
      </c>
      <c r="C18">
        <v>-12</v>
      </c>
      <c r="G18">
        <v>11</v>
      </c>
      <c r="H18" s="2">
        <f t="shared" si="0"/>
        <v>-5.8550000000000004</v>
      </c>
      <c r="I18">
        <v>36.183999999999997</v>
      </c>
      <c r="J18">
        <f t="shared" si="1"/>
        <v>57.837000000000003</v>
      </c>
      <c r="L18">
        <f>COUNT(H18:H22)</f>
        <v>5</v>
      </c>
      <c r="M18">
        <f>H18</f>
        <v>-5.8550000000000004</v>
      </c>
      <c r="N18">
        <f>H22</f>
        <v>4.1449999999999996</v>
      </c>
      <c r="O18">
        <f t="shared" ref="O18" si="3">J18</f>
        <v>57.837000000000003</v>
      </c>
      <c r="P18" s="3">
        <v>80000</v>
      </c>
    </row>
    <row r="19" spans="2:16" x14ac:dyDescent="0.25">
      <c r="B19">
        <v>5</v>
      </c>
      <c r="C19">
        <v>-12</v>
      </c>
      <c r="G19">
        <v>12</v>
      </c>
      <c r="H19" s="2">
        <f t="shared" si="0"/>
        <v>-3.3550000000000004</v>
      </c>
      <c r="I19">
        <v>36.183999999999997</v>
      </c>
      <c r="J19">
        <f t="shared" si="1"/>
        <v>57.837000000000003</v>
      </c>
    </row>
    <row r="20" spans="2:16" x14ac:dyDescent="0.25">
      <c r="B20">
        <v>7.5</v>
      </c>
      <c r="C20">
        <v>-12</v>
      </c>
      <c r="G20">
        <v>13</v>
      </c>
      <c r="H20" s="2">
        <f t="shared" si="0"/>
        <v>-0.85500000000000043</v>
      </c>
      <c r="I20">
        <v>36.183999999999997</v>
      </c>
      <c r="J20">
        <f t="shared" si="1"/>
        <v>57.837000000000003</v>
      </c>
    </row>
    <row r="21" spans="2:16" x14ac:dyDescent="0.25">
      <c r="B21">
        <v>10</v>
      </c>
      <c r="C21">
        <v>-12</v>
      </c>
      <c r="G21">
        <v>14</v>
      </c>
      <c r="H21" s="2">
        <f t="shared" si="0"/>
        <v>1.6449999999999996</v>
      </c>
      <c r="I21">
        <v>36.183999999999997</v>
      </c>
      <c r="J21">
        <f t="shared" si="1"/>
        <v>57.837000000000003</v>
      </c>
    </row>
    <row r="22" spans="2:16" x14ac:dyDescent="0.25">
      <c r="B22">
        <v>12.5</v>
      </c>
      <c r="C22">
        <v>-12</v>
      </c>
      <c r="G22">
        <v>15</v>
      </c>
      <c r="H22" s="2">
        <f t="shared" si="0"/>
        <v>4.1449999999999996</v>
      </c>
      <c r="I22">
        <v>36.183999999999997</v>
      </c>
      <c r="J22">
        <f t="shared" si="1"/>
        <v>57.837000000000003</v>
      </c>
    </row>
    <row r="23" spans="2:16" x14ac:dyDescent="0.25">
      <c r="B23">
        <v>2.5</v>
      </c>
      <c r="C23">
        <v>-9</v>
      </c>
      <c r="G23">
        <v>16</v>
      </c>
      <c r="H23" s="2">
        <f t="shared" si="0"/>
        <v>-5.84375</v>
      </c>
      <c r="I23">
        <v>36.183999999999997</v>
      </c>
      <c r="J23">
        <f t="shared" si="1"/>
        <v>54.837000000000003</v>
      </c>
      <c r="L23">
        <f>COUNT(H23:H27)</f>
        <v>5</v>
      </c>
      <c r="M23">
        <f>H23</f>
        <v>-5.84375</v>
      </c>
      <c r="N23">
        <f>H27</f>
        <v>4.15625</v>
      </c>
      <c r="O23">
        <f t="shared" ref="O23" si="4">J23</f>
        <v>54.837000000000003</v>
      </c>
      <c r="P23" s="3">
        <v>80000</v>
      </c>
    </row>
    <row r="24" spans="2:16" x14ac:dyDescent="0.25">
      <c r="B24">
        <v>5</v>
      </c>
      <c r="C24">
        <v>-9</v>
      </c>
      <c r="G24">
        <v>17</v>
      </c>
      <c r="H24" s="2">
        <f t="shared" si="0"/>
        <v>-3.34375</v>
      </c>
      <c r="I24">
        <v>36.183999999999997</v>
      </c>
      <c r="J24">
        <f t="shared" si="1"/>
        <v>54.837000000000003</v>
      </c>
    </row>
    <row r="25" spans="2:16" x14ac:dyDescent="0.25">
      <c r="B25">
        <v>7.5</v>
      </c>
      <c r="C25">
        <v>-9</v>
      </c>
      <c r="G25">
        <v>18</v>
      </c>
      <c r="H25" s="2">
        <f t="shared" si="0"/>
        <v>-0.84375</v>
      </c>
      <c r="I25">
        <v>36.183999999999997</v>
      </c>
      <c r="J25">
        <f t="shared" si="1"/>
        <v>54.837000000000003</v>
      </c>
    </row>
    <row r="26" spans="2:16" x14ac:dyDescent="0.25">
      <c r="B26">
        <v>10</v>
      </c>
      <c r="C26">
        <v>-9</v>
      </c>
      <c r="G26">
        <v>19</v>
      </c>
      <c r="H26" s="2">
        <f t="shared" si="0"/>
        <v>1.65625</v>
      </c>
      <c r="I26">
        <v>36.183999999999997</v>
      </c>
      <c r="J26">
        <f t="shared" si="1"/>
        <v>54.837000000000003</v>
      </c>
    </row>
    <row r="27" spans="2:16" x14ac:dyDescent="0.25">
      <c r="B27">
        <v>12.5</v>
      </c>
      <c r="C27">
        <v>-9</v>
      </c>
      <c r="G27">
        <v>20</v>
      </c>
      <c r="H27" s="2">
        <f t="shared" si="0"/>
        <v>4.15625</v>
      </c>
      <c r="I27">
        <v>36.183999999999997</v>
      </c>
      <c r="J27">
        <f t="shared" si="1"/>
        <v>54.837000000000003</v>
      </c>
      <c r="P27" s="3"/>
    </row>
    <row r="28" spans="2:16" x14ac:dyDescent="0.25">
      <c r="B28">
        <v>2.5</v>
      </c>
      <c r="C28">
        <v>-6</v>
      </c>
      <c r="G28">
        <v>21</v>
      </c>
      <c r="H28" s="2">
        <f t="shared" si="0"/>
        <v>-5.8324999999999996</v>
      </c>
      <c r="I28">
        <v>36.183999999999997</v>
      </c>
      <c r="J28">
        <f t="shared" si="1"/>
        <v>51.837000000000003</v>
      </c>
      <c r="L28">
        <f t="shared" ref="L28" si="5">COUNT(H28:H32)</f>
        <v>5</v>
      </c>
      <c r="M28">
        <f t="shared" ref="M28" si="6">H28</f>
        <v>-5.8324999999999996</v>
      </c>
      <c r="N28">
        <f t="shared" ref="N28" si="7">H32</f>
        <v>4.1675000000000004</v>
      </c>
      <c r="O28">
        <f t="shared" ref="O28" si="8">J28</f>
        <v>51.837000000000003</v>
      </c>
      <c r="P28" s="3">
        <v>80000</v>
      </c>
    </row>
    <row r="29" spans="2:16" x14ac:dyDescent="0.25">
      <c r="B29">
        <v>5</v>
      </c>
      <c r="C29">
        <v>-6</v>
      </c>
      <c r="G29">
        <v>22</v>
      </c>
      <c r="H29" s="2">
        <f t="shared" si="0"/>
        <v>-3.3324999999999996</v>
      </c>
      <c r="I29">
        <v>36.183999999999997</v>
      </c>
      <c r="J29">
        <f t="shared" si="1"/>
        <v>51.837000000000003</v>
      </c>
    </row>
    <row r="30" spans="2:16" x14ac:dyDescent="0.25">
      <c r="B30">
        <v>7.5</v>
      </c>
      <c r="C30">
        <v>-6</v>
      </c>
      <c r="G30">
        <v>23</v>
      </c>
      <c r="H30" s="2">
        <f t="shared" si="0"/>
        <v>-0.83249999999999957</v>
      </c>
      <c r="I30">
        <v>36.183999999999997</v>
      </c>
      <c r="J30">
        <f t="shared" si="1"/>
        <v>51.837000000000003</v>
      </c>
    </row>
    <row r="31" spans="2:16" x14ac:dyDescent="0.25">
      <c r="B31">
        <v>10</v>
      </c>
      <c r="C31">
        <v>-6</v>
      </c>
      <c r="G31">
        <v>24</v>
      </c>
      <c r="H31" s="2">
        <f t="shared" si="0"/>
        <v>1.6675000000000004</v>
      </c>
      <c r="I31">
        <v>36.183999999999997</v>
      </c>
      <c r="J31">
        <f t="shared" si="1"/>
        <v>51.837000000000003</v>
      </c>
    </row>
    <row r="32" spans="2:16" x14ac:dyDescent="0.25">
      <c r="B32">
        <v>12.5</v>
      </c>
      <c r="C32">
        <v>-6</v>
      </c>
      <c r="G32">
        <v>25</v>
      </c>
      <c r="H32" s="2">
        <f t="shared" si="0"/>
        <v>4.1675000000000004</v>
      </c>
      <c r="I32">
        <v>36.183999999999997</v>
      </c>
      <c r="J32">
        <f t="shared" si="1"/>
        <v>51.837000000000003</v>
      </c>
    </row>
    <row r="33" spans="2:16" x14ac:dyDescent="0.25">
      <c r="B33">
        <v>2.5</v>
      </c>
      <c r="C33">
        <v>-3</v>
      </c>
      <c r="G33">
        <v>26</v>
      </c>
      <c r="H33" s="2">
        <f t="shared" si="0"/>
        <v>-5.8212499999999991</v>
      </c>
      <c r="I33">
        <v>36.183999999999997</v>
      </c>
      <c r="J33">
        <f t="shared" si="1"/>
        <v>48.837000000000003</v>
      </c>
      <c r="L33">
        <v>5</v>
      </c>
      <c r="M33">
        <f>H33</f>
        <v>-5.8212499999999991</v>
      </c>
      <c r="N33">
        <f t="shared" ref="N33" si="9">H37</f>
        <v>4.1787500000000009</v>
      </c>
      <c r="O33">
        <f t="shared" ref="O33" si="10">J33</f>
        <v>48.837000000000003</v>
      </c>
      <c r="P33" s="3">
        <v>80000</v>
      </c>
    </row>
    <row r="34" spans="2:16" x14ac:dyDescent="0.25">
      <c r="B34">
        <v>5</v>
      </c>
      <c r="C34">
        <v>-3</v>
      </c>
      <c r="G34">
        <v>27</v>
      </c>
      <c r="H34" s="2">
        <f t="shared" si="0"/>
        <v>-3.3212499999999991</v>
      </c>
      <c r="I34">
        <v>36.183999999999997</v>
      </c>
      <c r="J34">
        <f t="shared" si="1"/>
        <v>48.837000000000003</v>
      </c>
    </row>
    <row r="35" spans="2:16" x14ac:dyDescent="0.25">
      <c r="B35">
        <v>7.5</v>
      </c>
      <c r="C35">
        <v>-3</v>
      </c>
      <c r="G35">
        <v>28</v>
      </c>
      <c r="H35" s="2">
        <f t="shared" si="0"/>
        <v>-0.82124999999999915</v>
      </c>
      <c r="I35">
        <v>36.183999999999997</v>
      </c>
      <c r="J35">
        <f t="shared" si="1"/>
        <v>48.837000000000003</v>
      </c>
    </row>
    <row r="36" spans="2:16" x14ac:dyDescent="0.25">
      <c r="B36">
        <v>10</v>
      </c>
      <c r="C36">
        <v>-3</v>
      </c>
      <c r="G36">
        <v>29</v>
      </c>
      <c r="H36" s="2">
        <f t="shared" si="0"/>
        <v>1.6787500000000009</v>
      </c>
      <c r="I36">
        <v>36.183999999999997</v>
      </c>
      <c r="J36">
        <f t="shared" si="1"/>
        <v>48.837000000000003</v>
      </c>
    </row>
    <row r="37" spans="2:16" x14ac:dyDescent="0.25">
      <c r="B37">
        <v>12.5</v>
      </c>
      <c r="C37">
        <v>-3</v>
      </c>
      <c r="G37">
        <v>30</v>
      </c>
      <c r="H37" s="2">
        <f t="shared" si="0"/>
        <v>4.1787500000000009</v>
      </c>
      <c r="I37">
        <v>36.183999999999997</v>
      </c>
      <c r="J37">
        <f t="shared" si="1"/>
        <v>48.837000000000003</v>
      </c>
      <c r="P37" s="3"/>
    </row>
    <row r="38" spans="2:16" x14ac:dyDescent="0.25">
      <c r="B38">
        <v>2.5</v>
      </c>
      <c r="C38">
        <v>0</v>
      </c>
      <c r="G38">
        <v>31</v>
      </c>
      <c r="H38" s="2">
        <f>($H$1+(C38/24)*($H$2-$H$1))-$H$5+B38</f>
        <v>-5.8099999999999987</v>
      </c>
      <c r="I38">
        <v>36.183999999999997</v>
      </c>
      <c r="J38">
        <f t="shared" si="1"/>
        <v>45.837000000000003</v>
      </c>
      <c r="L38">
        <v>5</v>
      </c>
      <c r="M38">
        <f t="shared" ref="M38" si="11">H38</f>
        <v>-5.8099999999999987</v>
      </c>
      <c r="N38">
        <f t="shared" ref="N38" si="12">H42</f>
        <v>4.1900000000000013</v>
      </c>
      <c r="O38">
        <f t="shared" ref="O38" si="13">J38</f>
        <v>45.837000000000003</v>
      </c>
      <c r="P38" s="3">
        <v>80000</v>
      </c>
    </row>
    <row r="39" spans="2:16" x14ac:dyDescent="0.25">
      <c r="B39">
        <v>5</v>
      </c>
      <c r="C39">
        <v>0</v>
      </c>
      <c r="G39">
        <v>32</v>
      </c>
      <c r="H39" s="2">
        <f t="shared" ref="H39:H72" si="14">($H$1+(C39/24)*($H$2-$H$1))-$H$5+B39</f>
        <v>-3.3099999999999987</v>
      </c>
      <c r="I39">
        <v>36.183999999999997</v>
      </c>
      <c r="J39">
        <f t="shared" si="1"/>
        <v>45.837000000000003</v>
      </c>
    </row>
    <row r="40" spans="2:16" x14ac:dyDescent="0.25">
      <c r="B40">
        <v>7.5</v>
      </c>
      <c r="C40">
        <v>0</v>
      </c>
      <c r="G40">
        <v>33</v>
      </c>
      <c r="H40" s="2">
        <f t="shared" si="14"/>
        <v>-0.80999999999999872</v>
      </c>
      <c r="I40">
        <v>36.183999999999997</v>
      </c>
      <c r="J40">
        <f t="shared" si="1"/>
        <v>45.837000000000003</v>
      </c>
    </row>
    <row r="41" spans="2:16" x14ac:dyDescent="0.25">
      <c r="B41">
        <v>10</v>
      </c>
      <c r="C41">
        <v>0</v>
      </c>
      <c r="G41">
        <v>34</v>
      </c>
      <c r="H41" s="2">
        <f t="shared" si="14"/>
        <v>1.6900000000000013</v>
      </c>
      <c r="I41">
        <v>36.183999999999997</v>
      </c>
      <c r="J41">
        <f t="shared" si="1"/>
        <v>45.837000000000003</v>
      </c>
    </row>
    <row r="42" spans="2:16" x14ac:dyDescent="0.25">
      <c r="B42">
        <v>12.5</v>
      </c>
      <c r="C42">
        <v>0</v>
      </c>
      <c r="G42">
        <v>35</v>
      </c>
      <c r="H42" s="2">
        <f t="shared" si="14"/>
        <v>4.1900000000000013</v>
      </c>
      <c r="I42">
        <v>36.183999999999997</v>
      </c>
      <c r="J42">
        <f t="shared" si="1"/>
        <v>45.837000000000003</v>
      </c>
    </row>
    <row r="43" spans="2:16" x14ac:dyDescent="0.25">
      <c r="B43">
        <v>2.5</v>
      </c>
      <c r="C43">
        <v>3</v>
      </c>
      <c r="G43">
        <v>36</v>
      </c>
      <c r="H43" s="2">
        <f t="shared" si="14"/>
        <v>-5.9550000000000001</v>
      </c>
      <c r="I43">
        <v>36.183999999999997</v>
      </c>
      <c r="J43">
        <f t="shared" si="1"/>
        <v>42.837000000000003</v>
      </c>
      <c r="L43">
        <f t="shared" ref="L43" si="15">COUNT(H43:H47)</f>
        <v>5</v>
      </c>
      <c r="M43">
        <f t="shared" ref="M43" si="16">H43</f>
        <v>-5.9550000000000001</v>
      </c>
      <c r="N43">
        <f t="shared" ref="N43" si="17">H47</f>
        <v>4.0449999999999999</v>
      </c>
      <c r="O43">
        <f t="shared" ref="O43" si="18">J43</f>
        <v>42.837000000000003</v>
      </c>
      <c r="P43" s="3">
        <v>80000</v>
      </c>
    </row>
    <row r="44" spans="2:16" x14ac:dyDescent="0.25">
      <c r="B44">
        <v>5</v>
      </c>
      <c r="C44">
        <v>3</v>
      </c>
      <c r="G44">
        <v>37</v>
      </c>
      <c r="H44" s="2">
        <f t="shared" si="14"/>
        <v>-3.4550000000000001</v>
      </c>
      <c r="I44">
        <v>36.183999999999997</v>
      </c>
      <c r="J44">
        <f t="shared" si="1"/>
        <v>42.837000000000003</v>
      </c>
    </row>
    <row r="45" spans="2:16" x14ac:dyDescent="0.25">
      <c r="B45">
        <v>7.5</v>
      </c>
      <c r="C45">
        <v>3</v>
      </c>
      <c r="G45">
        <v>38</v>
      </c>
      <c r="H45" s="2">
        <f t="shared" si="14"/>
        <v>-0.95500000000000007</v>
      </c>
      <c r="I45">
        <v>36.183999999999997</v>
      </c>
      <c r="J45">
        <f t="shared" si="1"/>
        <v>42.837000000000003</v>
      </c>
    </row>
    <row r="46" spans="2:16" x14ac:dyDescent="0.25">
      <c r="B46">
        <v>10</v>
      </c>
      <c r="C46">
        <v>3</v>
      </c>
      <c r="G46">
        <v>39</v>
      </c>
      <c r="H46" s="2">
        <f t="shared" si="14"/>
        <v>1.5449999999999999</v>
      </c>
      <c r="I46">
        <v>36.183999999999997</v>
      </c>
      <c r="J46">
        <f t="shared" si="1"/>
        <v>42.837000000000003</v>
      </c>
    </row>
    <row r="47" spans="2:16" x14ac:dyDescent="0.25">
      <c r="B47">
        <v>12.5</v>
      </c>
      <c r="C47">
        <v>3</v>
      </c>
      <c r="G47">
        <v>40</v>
      </c>
      <c r="H47" s="2">
        <f t="shared" si="14"/>
        <v>4.0449999999999999</v>
      </c>
      <c r="I47">
        <v>36.183999999999997</v>
      </c>
      <c r="J47">
        <f t="shared" si="1"/>
        <v>42.837000000000003</v>
      </c>
    </row>
    <row r="48" spans="2:16" x14ac:dyDescent="0.25">
      <c r="B48">
        <v>2.5</v>
      </c>
      <c r="C48">
        <v>6</v>
      </c>
      <c r="G48">
        <v>41</v>
      </c>
      <c r="H48" s="2">
        <f t="shared" si="14"/>
        <v>-6.1</v>
      </c>
      <c r="I48">
        <v>36.183999999999997</v>
      </c>
      <c r="J48">
        <f t="shared" si="1"/>
        <v>39.837000000000003</v>
      </c>
      <c r="L48">
        <f t="shared" ref="L48" si="19">COUNT(H48:H52)</f>
        <v>5</v>
      </c>
      <c r="M48">
        <f t="shared" ref="M48" si="20">H48</f>
        <v>-6.1</v>
      </c>
      <c r="N48">
        <f t="shared" ref="N48" si="21">H52</f>
        <v>3.9000000000000004</v>
      </c>
      <c r="O48">
        <f t="shared" ref="O48" si="22">J48</f>
        <v>39.837000000000003</v>
      </c>
      <c r="P48" s="3">
        <v>80000</v>
      </c>
    </row>
    <row r="49" spans="2:16" x14ac:dyDescent="0.25">
      <c r="B49">
        <v>5</v>
      </c>
      <c r="C49">
        <v>6</v>
      </c>
      <c r="G49">
        <v>42</v>
      </c>
      <c r="H49" s="2">
        <f t="shared" si="14"/>
        <v>-3.5999999999999996</v>
      </c>
      <c r="I49">
        <v>36.183999999999997</v>
      </c>
      <c r="J49">
        <f t="shared" si="1"/>
        <v>39.837000000000003</v>
      </c>
    </row>
    <row r="50" spans="2:16" x14ac:dyDescent="0.25">
      <c r="B50">
        <v>7.5</v>
      </c>
      <c r="C50">
        <v>6</v>
      </c>
      <c r="G50">
        <v>43</v>
      </c>
      <c r="H50" s="2">
        <f t="shared" si="14"/>
        <v>-1.0999999999999996</v>
      </c>
      <c r="I50">
        <v>36.183999999999997</v>
      </c>
      <c r="J50">
        <f t="shared" si="1"/>
        <v>39.837000000000003</v>
      </c>
    </row>
    <row r="51" spans="2:16" x14ac:dyDescent="0.25">
      <c r="B51">
        <v>10</v>
      </c>
      <c r="C51">
        <v>6</v>
      </c>
      <c r="G51">
        <v>44</v>
      </c>
      <c r="H51" s="2">
        <f t="shared" si="14"/>
        <v>1.4000000000000004</v>
      </c>
      <c r="I51">
        <v>36.183999999999997</v>
      </c>
      <c r="J51">
        <f t="shared" si="1"/>
        <v>39.837000000000003</v>
      </c>
    </row>
    <row r="52" spans="2:16" x14ac:dyDescent="0.25">
      <c r="B52">
        <v>12.5</v>
      </c>
      <c r="C52">
        <v>6</v>
      </c>
      <c r="G52">
        <v>45</v>
      </c>
      <c r="H52" s="2">
        <f t="shared" si="14"/>
        <v>3.9000000000000004</v>
      </c>
      <c r="I52">
        <v>36.183999999999997</v>
      </c>
      <c r="J52">
        <f t="shared" si="1"/>
        <v>39.837000000000003</v>
      </c>
      <c r="P52" s="3"/>
    </row>
    <row r="53" spans="2:16" x14ac:dyDescent="0.25">
      <c r="B53">
        <v>2.5</v>
      </c>
      <c r="C53">
        <v>9</v>
      </c>
      <c r="G53">
        <v>46</v>
      </c>
      <c r="H53" s="2">
        <f t="shared" si="14"/>
        <v>-6.2449999999999992</v>
      </c>
      <c r="I53">
        <v>36.183999999999997</v>
      </c>
      <c r="J53">
        <f t="shared" si="1"/>
        <v>36.837000000000003</v>
      </c>
      <c r="L53">
        <f t="shared" ref="L53" si="23">COUNT(H53:H57)</f>
        <v>5</v>
      </c>
      <c r="M53">
        <f t="shared" ref="M53" si="24">H53</f>
        <v>-6.2449999999999992</v>
      </c>
      <c r="N53">
        <f t="shared" ref="N53" si="25">H57</f>
        <v>3.7550000000000008</v>
      </c>
      <c r="O53">
        <f t="shared" ref="O53" si="26">J53</f>
        <v>36.837000000000003</v>
      </c>
      <c r="P53" s="3">
        <v>80000</v>
      </c>
    </row>
    <row r="54" spans="2:16" x14ac:dyDescent="0.25">
      <c r="B54">
        <v>5</v>
      </c>
      <c r="C54">
        <v>9</v>
      </c>
      <c r="G54">
        <v>47</v>
      </c>
      <c r="H54" s="2">
        <f t="shared" si="14"/>
        <v>-3.7449999999999992</v>
      </c>
      <c r="I54">
        <v>36.183999999999997</v>
      </c>
      <c r="J54">
        <f t="shared" si="1"/>
        <v>36.837000000000003</v>
      </c>
    </row>
    <row r="55" spans="2:16" x14ac:dyDescent="0.25">
      <c r="B55">
        <v>7.5</v>
      </c>
      <c r="C55">
        <v>9</v>
      </c>
      <c r="G55">
        <v>48</v>
      </c>
      <c r="H55" s="2">
        <f t="shared" si="14"/>
        <v>-1.2449999999999992</v>
      </c>
      <c r="I55">
        <v>36.183999999999997</v>
      </c>
      <c r="J55">
        <f t="shared" si="1"/>
        <v>36.837000000000003</v>
      </c>
    </row>
    <row r="56" spans="2:16" x14ac:dyDescent="0.25">
      <c r="B56">
        <v>10</v>
      </c>
      <c r="C56">
        <v>9</v>
      </c>
      <c r="G56">
        <v>49</v>
      </c>
      <c r="H56" s="2">
        <f t="shared" si="14"/>
        <v>1.2550000000000008</v>
      </c>
      <c r="I56">
        <v>36.183999999999997</v>
      </c>
      <c r="J56">
        <f t="shared" si="1"/>
        <v>36.837000000000003</v>
      </c>
    </row>
    <row r="57" spans="2:16" x14ac:dyDescent="0.25">
      <c r="B57">
        <v>12.5</v>
      </c>
      <c r="C57">
        <v>9</v>
      </c>
      <c r="G57">
        <v>50</v>
      </c>
      <c r="H57" s="2">
        <f t="shared" si="14"/>
        <v>3.7550000000000008</v>
      </c>
      <c r="I57">
        <v>36.183999999999997</v>
      </c>
      <c r="J57">
        <f t="shared" si="1"/>
        <v>36.837000000000003</v>
      </c>
    </row>
    <row r="58" spans="2:16" x14ac:dyDescent="0.25">
      <c r="B58">
        <v>2.5</v>
      </c>
      <c r="C58">
        <v>12</v>
      </c>
      <c r="G58">
        <v>51</v>
      </c>
      <c r="H58" s="2">
        <f t="shared" si="14"/>
        <v>-6.3900000000000006</v>
      </c>
      <c r="I58">
        <v>36.183999999999997</v>
      </c>
      <c r="J58">
        <f t="shared" si="1"/>
        <v>33.837000000000003</v>
      </c>
      <c r="L58">
        <f t="shared" ref="L58" si="27">COUNT(H58:H62)</f>
        <v>5</v>
      </c>
      <c r="M58">
        <f t="shared" ref="M58" si="28">H58</f>
        <v>-6.3900000000000006</v>
      </c>
      <c r="N58">
        <f t="shared" ref="N58" si="29">H62</f>
        <v>3.6099999999999994</v>
      </c>
      <c r="O58">
        <f t="shared" ref="O58" si="30">J58</f>
        <v>33.837000000000003</v>
      </c>
      <c r="P58" s="3">
        <v>80000</v>
      </c>
    </row>
    <row r="59" spans="2:16" x14ac:dyDescent="0.25">
      <c r="B59">
        <v>5</v>
      </c>
      <c r="C59">
        <v>12</v>
      </c>
      <c r="G59">
        <v>52</v>
      </c>
      <c r="H59" s="2">
        <f t="shared" si="14"/>
        <v>-3.8900000000000006</v>
      </c>
      <c r="I59">
        <v>36.183999999999997</v>
      </c>
      <c r="J59">
        <f t="shared" si="1"/>
        <v>33.837000000000003</v>
      </c>
    </row>
    <row r="60" spans="2:16" x14ac:dyDescent="0.25">
      <c r="B60">
        <v>7.5</v>
      </c>
      <c r="C60">
        <v>12</v>
      </c>
      <c r="G60">
        <v>53</v>
      </c>
      <c r="H60" s="2">
        <f t="shared" si="14"/>
        <v>-1.3900000000000006</v>
      </c>
      <c r="I60">
        <v>36.183999999999997</v>
      </c>
      <c r="J60">
        <f t="shared" si="1"/>
        <v>33.837000000000003</v>
      </c>
    </row>
    <row r="61" spans="2:16" x14ac:dyDescent="0.25">
      <c r="B61">
        <v>10</v>
      </c>
      <c r="C61">
        <v>12</v>
      </c>
      <c r="G61">
        <v>54</v>
      </c>
      <c r="H61" s="2">
        <f t="shared" si="14"/>
        <v>1.1099999999999994</v>
      </c>
      <c r="I61">
        <v>36.183999999999997</v>
      </c>
      <c r="J61">
        <f t="shared" si="1"/>
        <v>33.837000000000003</v>
      </c>
    </row>
    <row r="62" spans="2:16" x14ac:dyDescent="0.25">
      <c r="B62">
        <v>12.5</v>
      </c>
      <c r="C62">
        <v>12</v>
      </c>
      <c r="G62">
        <v>55</v>
      </c>
      <c r="H62" s="2">
        <f t="shared" si="14"/>
        <v>3.6099999999999994</v>
      </c>
      <c r="I62">
        <v>36.183999999999997</v>
      </c>
      <c r="J62">
        <f t="shared" si="1"/>
        <v>33.837000000000003</v>
      </c>
      <c r="P62" s="3"/>
    </row>
    <row r="63" spans="2:16" x14ac:dyDescent="0.25">
      <c r="B63">
        <v>2.5</v>
      </c>
      <c r="C63">
        <v>16</v>
      </c>
      <c r="G63">
        <v>56</v>
      </c>
      <c r="H63" s="2">
        <f t="shared" si="14"/>
        <v>-6.5833333333333321</v>
      </c>
      <c r="I63">
        <v>36.183999999999997</v>
      </c>
      <c r="J63">
        <f t="shared" si="1"/>
        <v>29.837000000000003</v>
      </c>
      <c r="L63">
        <v>5</v>
      </c>
      <c r="M63">
        <f t="shared" ref="M63" si="31">H63</f>
        <v>-6.5833333333333321</v>
      </c>
      <c r="N63">
        <f t="shared" ref="N63" si="32">H67</f>
        <v>3.4166666666666679</v>
      </c>
      <c r="O63">
        <f t="shared" ref="O63" si="33">J63</f>
        <v>29.837000000000003</v>
      </c>
      <c r="P63" s="3">
        <v>80000</v>
      </c>
    </row>
    <row r="64" spans="2:16" x14ac:dyDescent="0.25">
      <c r="B64">
        <v>5</v>
      </c>
      <c r="C64">
        <v>16</v>
      </c>
      <c r="G64">
        <v>57</v>
      </c>
      <c r="H64" s="2">
        <f t="shared" si="14"/>
        <v>-4.0833333333333321</v>
      </c>
      <c r="I64">
        <v>36.183999999999997</v>
      </c>
      <c r="J64">
        <f t="shared" si="1"/>
        <v>29.837000000000003</v>
      </c>
    </row>
    <row r="65" spans="2:16" x14ac:dyDescent="0.25">
      <c r="B65">
        <v>7.5</v>
      </c>
      <c r="C65">
        <v>16</v>
      </c>
      <c r="G65">
        <v>58</v>
      </c>
      <c r="H65" s="2">
        <f t="shared" si="14"/>
        <v>-1.5833333333333321</v>
      </c>
      <c r="I65">
        <v>36.183999999999997</v>
      </c>
      <c r="J65">
        <f t="shared" si="1"/>
        <v>29.837000000000003</v>
      </c>
    </row>
    <row r="66" spans="2:16" x14ac:dyDescent="0.25">
      <c r="B66">
        <v>10</v>
      </c>
      <c r="C66">
        <v>16</v>
      </c>
      <c r="G66">
        <v>59</v>
      </c>
      <c r="H66" s="2">
        <f t="shared" si="14"/>
        <v>0.91666666666666785</v>
      </c>
      <c r="I66">
        <v>36.183999999999997</v>
      </c>
      <c r="J66">
        <f t="shared" si="1"/>
        <v>29.837000000000003</v>
      </c>
    </row>
    <row r="67" spans="2:16" x14ac:dyDescent="0.25">
      <c r="B67">
        <v>12.5</v>
      </c>
      <c r="C67">
        <v>16</v>
      </c>
      <c r="G67">
        <v>60</v>
      </c>
      <c r="H67" s="2">
        <f t="shared" si="14"/>
        <v>3.4166666666666679</v>
      </c>
      <c r="I67">
        <v>36.183999999999997</v>
      </c>
      <c r="J67">
        <f t="shared" si="1"/>
        <v>29.837000000000003</v>
      </c>
    </row>
    <row r="68" spans="2:16" x14ac:dyDescent="0.25">
      <c r="B68">
        <v>2.5</v>
      </c>
      <c r="C68">
        <v>24</v>
      </c>
      <c r="G68">
        <v>61</v>
      </c>
      <c r="H68" s="2">
        <f t="shared" si="14"/>
        <v>-6.9699999999999989</v>
      </c>
      <c r="I68">
        <v>36.183999999999997</v>
      </c>
      <c r="J68">
        <f t="shared" si="1"/>
        <v>21.837000000000003</v>
      </c>
      <c r="L68">
        <v>3</v>
      </c>
      <c r="M68">
        <f>H68</f>
        <v>-6.9699999999999989</v>
      </c>
      <c r="N68">
        <f t="shared" ref="N68" si="34">H72</f>
        <v>3.0300000000000011</v>
      </c>
      <c r="O68">
        <f t="shared" ref="O68" si="35">J68</f>
        <v>21.837000000000003</v>
      </c>
      <c r="P68" s="3">
        <v>80000</v>
      </c>
    </row>
    <row r="69" spans="2:16" x14ac:dyDescent="0.25">
      <c r="B69">
        <v>5</v>
      </c>
      <c r="C69">
        <v>24</v>
      </c>
      <c r="G69">
        <v>62</v>
      </c>
      <c r="H69" s="2">
        <f t="shared" si="14"/>
        <v>-4.4699999999999989</v>
      </c>
      <c r="I69">
        <v>36.183999999999997</v>
      </c>
      <c r="J69">
        <f t="shared" si="1"/>
        <v>21.837000000000003</v>
      </c>
    </row>
    <row r="70" spans="2:16" x14ac:dyDescent="0.25">
      <c r="B70">
        <v>7.5</v>
      </c>
      <c r="C70">
        <v>24</v>
      </c>
      <c r="G70">
        <v>63</v>
      </c>
      <c r="H70" s="2">
        <f t="shared" si="14"/>
        <v>-1.9699999999999989</v>
      </c>
      <c r="I70">
        <v>36.183999999999997</v>
      </c>
      <c r="J70">
        <f t="shared" si="1"/>
        <v>21.837000000000003</v>
      </c>
    </row>
    <row r="71" spans="2:16" x14ac:dyDescent="0.25">
      <c r="B71">
        <v>10</v>
      </c>
      <c r="C71">
        <v>24</v>
      </c>
      <c r="G71">
        <v>64</v>
      </c>
      <c r="H71" s="2">
        <f t="shared" si="14"/>
        <v>0.53000000000000114</v>
      </c>
      <c r="I71">
        <v>36.183999999999997</v>
      </c>
      <c r="J71">
        <f t="shared" si="1"/>
        <v>21.837000000000003</v>
      </c>
    </row>
    <row r="72" spans="2:16" x14ac:dyDescent="0.25">
      <c r="B72">
        <v>12.5</v>
      </c>
      <c r="C72">
        <v>24</v>
      </c>
      <c r="G72">
        <v>65</v>
      </c>
      <c r="H72" s="2">
        <f t="shared" si="14"/>
        <v>3.0300000000000011</v>
      </c>
      <c r="I72">
        <v>36.183999999999997</v>
      </c>
      <c r="J72">
        <f t="shared" si="1"/>
        <v>21.837000000000003</v>
      </c>
    </row>
    <row r="73" spans="2:16" x14ac:dyDescent="0.25">
      <c r="C73" s="20"/>
      <c r="H73" s="2"/>
      <c r="L73" s="4" t="s">
        <v>13</v>
      </c>
      <c r="M73" s="4" t="s">
        <v>14</v>
      </c>
      <c r="N73" s="4" t="s">
        <v>15</v>
      </c>
      <c r="O73" s="4" t="s">
        <v>7</v>
      </c>
      <c r="P73" s="4" t="s">
        <v>16</v>
      </c>
    </row>
    <row r="74" spans="2:16" x14ac:dyDescent="0.25">
      <c r="B74" s="25">
        <v>5</v>
      </c>
      <c r="C74" s="25">
        <v>0</v>
      </c>
      <c r="D74" s="25"/>
      <c r="E74" s="25"/>
      <c r="F74" s="25"/>
      <c r="G74" s="25"/>
      <c r="H74" s="25">
        <f t="shared" ref="H74:H89" si="36">($H$1+(C74/24)*($H$2-$H$1))-$H$5+B74</f>
        <v>-3.3099999999999987</v>
      </c>
      <c r="I74">
        <v>36.183999999999997</v>
      </c>
      <c r="J74" s="25">
        <f>$H$4-C74</f>
        <v>45.837000000000003</v>
      </c>
    </row>
    <row r="75" spans="2:16" x14ac:dyDescent="0.25">
      <c r="B75">
        <v>5</v>
      </c>
      <c r="C75" s="20">
        <v>1</v>
      </c>
      <c r="H75" s="2">
        <f t="shared" si="36"/>
        <v>-3.3583333333333325</v>
      </c>
      <c r="I75">
        <v>36.183999999999997</v>
      </c>
      <c r="J75">
        <f>$H$4-C75</f>
        <v>44.837000000000003</v>
      </c>
      <c r="L75">
        <v>2</v>
      </c>
      <c r="M75">
        <f>J75</f>
        <v>44.837000000000003</v>
      </c>
      <c r="N75">
        <f>J76</f>
        <v>43.837000000000003</v>
      </c>
      <c r="O75">
        <f>AVERAGE(H75:H76)</f>
        <v>-3.3824999999999994</v>
      </c>
      <c r="P75">
        <v>30000</v>
      </c>
    </row>
    <row r="76" spans="2:16" x14ac:dyDescent="0.25">
      <c r="B76">
        <v>5</v>
      </c>
      <c r="C76" s="20">
        <v>2</v>
      </c>
      <c r="H76" s="2">
        <f t="shared" si="36"/>
        <v>-3.4066666666666663</v>
      </c>
      <c r="I76">
        <v>36.183999999999997</v>
      </c>
      <c r="J76">
        <f>$H$4-C76</f>
        <v>43.837000000000003</v>
      </c>
    </row>
    <row r="77" spans="2:16" x14ac:dyDescent="0.25">
      <c r="B77" s="25">
        <v>5</v>
      </c>
      <c r="C77" s="25">
        <v>3</v>
      </c>
      <c r="D77" s="25"/>
      <c r="E77" s="25"/>
      <c r="F77" s="25"/>
      <c r="G77" s="25"/>
      <c r="H77" s="25">
        <f t="shared" si="36"/>
        <v>-3.4550000000000001</v>
      </c>
      <c r="I77">
        <v>36.183999999999997</v>
      </c>
      <c r="J77" s="25">
        <f>$H$4-C77</f>
        <v>42.837000000000003</v>
      </c>
    </row>
    <row r="78" spans="2:16" x14ac:dyDescent="0.25">
      <c r="B78">
        <v>5</v>
      </c>
      <c r="C78" s="20">
        <v>4</v>
      </c>
      <c r="H78" s="2">
        <f t="shared" si="36"/>
        <v>-3.5033333333333339</v>
      </c>
      <c r="I78">
        <v>36.183999999999997</v>
      </c>
      <c r="J78">
        <f>$H$4-C78</f>
        <v>41.837000000000003</v>
      </c>
      <c r="L78">
        <v>2</v>
      </c>
      <c r="M78">
        <f>J78</f>
        <v>41.837000000000003</v>
      </c>
      <c r="N78">
        <f>J79</f>
        <v>40.837000000000003</v>
      </c>
      <c r="O78">
        <f>AVERAGE(H78:H79)</f>
        <v>-3.5274999999999999</v>
      </c>
      <c r="P78">
        <v>30000</v>
      </c>
    </row>
    <row r="79" spans="2:16" x14ac:dyDescent="0.25">
      <c r="B79">
        <v>5</v>
      </c>
      <c r="C79" s="20">
        <v>5</v>
      </c>
      <c r="H79" s="2">
        <f t="shared" si="36"/>
        <v>-3.5516666666666659</v>
      </c>
      <c r="I79">
        <v>36.183999999999997</v>
      </c>
      <c r="J79">
        <f>$H$4-C79</f>
        <v>40.837000000000003</v>
      </c>
    </row>
    <row r="80" spans="2:16" x14ac:dyDescent="0.25">
      <c r="B80" s="25">
        <v>5</v>
      </c>
      <c r="C80" s="25">
        <v>6</v>
      </c>
      <c r="D80" s="25"/>
      <c r="E80" s="25"/>
      <c r="F80" s="25"/>
      <c r="G80" s="25"/>
      <c r="H80" s="25">
        <f t="shared" si="36"/>
        <v>-3.5999999999999996</v>
      </c>
      <c r="I80">
        <v>36.183999999999997</v>
      </c>
      <c r="J80" s="25">
        <f>$H$4-C80</f>
        <v>39.837000000000003</v>
      </c>
    </row>
    <row r="81" spans="2:16" x14ac:dyDescent="0.25">
      <c r="B81">
        <v>5</v>
      </c>
      <c r="C81" s="20">
        <v>7</v>
      </c>
      <c r="H81" s="2">
        <f t="shared" si="36"/>
        <v>-3.6483333333333334</v>
      </c>
      <c r="I81">
        <v>36.183999999999997</v>
      </c>
      <c r="J81">
        <f>$H$4-C81</f>
        <v>38.837000000000003</v>
      </c>
      <c r="L81">
        <v>2</v>
      </c>
      <c r="M81">
        <f>J81</f>
        <v>38.837000000000003</v>
      </c>
      <c r="N81">
        <f>J82</f>
        <v>37.837000000000003</v>
      </c>
      <c r="O81">
        <f>AVERAGE(H81:H82)</f>
        <v>-3.6724999999999994</v>
      </c>
      <c r="P81">
        <v>30000</v>
      </c>
    </row>
    <row r="82" spans="2:16" x14ac:dyDescent="0.25">
      <c r="B82">
        <v>5</v>
      </c>
      <c r="C82" s="20">
        <v>8</v>
      </c>
      <c r="H82" s="2">
        <f t="shared" si="36"/>
        <v>-3.6966666666666654</v>
      </c>
      <c r="I82">
        <v>36.183999999999997</v>
      </c>
      <c r="J82">
        <f>$H$4-C82</f>
        <v>37.837000000000003</v>
      </c>
    </row>
    <row r="83" spans="2:16" x14ac:dyDescent="0.25">
      <c r="B83" s="25">
        <v>5</v>
      </c>
      <c r="C83" s="25">
        <v>9</v>
      </c>
      <c r="D83" s="25"/>
      <c r="E83" s="25"/>
      <c r="F83" s="25"/>
      <c r="G83" s="25"/>
      <c r="H83" s="25">
        <f t="shared" si="36"/>
        <v>-3.7449999999999992</v>
      </c>
      <c r="I83">
        <v>36.183999999999997</v>
      </c>
      <c r="J83" s="25">
        <f>$H$4-C83</f>
        <v>36.837000000000003</v>
      </c>
    </row>
    <row r="84" spans="2:16" x14ac:dyDescent="0.25">
      <c r="B84">
        <v>5</v>
      </c>
      <c r="C84" s="20">
        <v>10</v>
      </c>
      <c r="H84" s="2">
        <f t="shared" si="36"/>
        <v>-3.793333333333333</v>
      </c>
      <c r="I84">
        <v>36.183999999999997</v>
      </c>
      <c r="J84">
        <f>$H$4-C84</f>
        <v>35.837000000000003</v>
      </c>
      <c r="L84">
        <v>2</v>
      </c>
      <c r="M84">
        <f>J84</f>
        <v>35.837000000000003</v>
      </c>
      <c r="N84">
        <f>J85</f>
        <v>34.837000000000003</v>
      </c>
      <c r="O84">
        <f>AVERAGE(H84:H85)</f>
        <v>-3.8174999999999999</v>
      </c>
      <c r="P84">
        <v>20000</v>
      </c>
    </row>
    <row r="85" spans="2:16" x14ac:dyDescent="0.25">
      <c r="B85">
        <v>5</v>
      </c>
      <c r="C85" s="20">
        <v>11</v>
      </c>
      <c r="H85" s="2">
        <f t="shared" si="36"/>
        <v>-3.8416666666666668</v>
      </c>
      <c r="I85">
        <v>36.183999999999997</v>
      </c>
      <c r="J85">
        <f>$H$4-C85</f>
        <v>34.837000000000003</v>
      </c>
    </row>
    <row r="86" spans="2:16" x14ac:dyDescent="0.25">
      <c r="B86" s="25">
        <v>5</v>
      </c>
      <c r="C86" s="25">
        <v>12</v>
      </c>
      <c r="D86" s="25"/>
      <c r="E86" s="25"/>
      <c r="F86" s="25"/>
      <c r="G86" s="25"/>
      <c r="H86" s="25">
        <f t="shared" si="36"/>
        <v>-3.8900000000000006</v>
      </c>
      <c r="I86">
        <v>36.183999999999997</v>
      </c>
      <c r="J86" s="25">
        <f>$H$4-C86</f>
        <v>33.837000000000003</v>
      </c>
    </row>
    <row r="87" spans="2:16" x14ac:dyDescent="0.25">
      <c r="B87">
        <v>5</v>
      </c>
      <c r="C87" s="20">
        <v>13</v>
      </c>
      <c r="H87" s="2">
        <f t="shared" si="36"/>
        <v>-3.9383333333333326</v>
      </c>
      <c r="I87">
        <v>36.183999999999997</v>
      </c>
      <c r="J87">
        <f>$H$4-C87</f>
        <v>32.837000000000003</v>
      </c>
      <c r="L87">
        <v>3</v>
      </c>
      <c r="M87">
        <f>J87</f>
        <v>32.837000000000003</v>
      </c>
      <c r="N87">
        <f>J89</f>
        <v>30.837000000000003</v>
      </c>
      <c r="O87">
        <f>AVERAGE(H87:H88)</f>
        <v>-3.9624999999999995</v>
      </c>
      <c r="P87">
        <v>20000</v>
      </c>
    </row>
    <row r="88" spans="2:16" x14ac:dyDescent="0.25">
      <c r="B88">
        <v>5</v>
      </c>
      <c r="C88" s="20">
        <v>14</v>
      </c>
      <c r="H88" s="2">
        <f t="shared" si="36"/>
        <v>-3.9866666666666664</v>
      </c>
      <c r="I88">
        <v>36.183999999999997</v>
      </c>
      <c r="J88">
        <f>$H$4-C88</f>
        <v>31.837000000000003</v>
      </c>
    </row>
    <row r="89" spans="2:16" x14ac:dyDescent="0.25">
      <c r="B89">
        <v>5</v>
      </c>
      <c r="C89" s="20">
        <v>15</v>
      </c>
      <c r="H89" s="2">
        <f t="shared" si="36"/>
        <v>-4.0350000000000001</v>
      </c>
      <c r="I89">
        <v>36.183999999999997</v>
      </c>
      <c r="J89">
        <f>$H$4-C89</f>
        <v>30.837000000000003</v>
      </c>
    </row>
  </sheetData>
  <sortState ref="C8:C72">
    <sortCondition ref="C8:C72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77"/>
  <sheetViews>
    <sheetView topLeftCell="B1" workbookViewId="0">
      <selection activeCell="L8" sqref="L8:P72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5" x14ac:dyDescent="0.25">
      <c r="G1" s="1" t="s">
        <v>9</v>
      </c>
      <c r="H1">
        <v>9.5299999999999994</v>
      </c>
    </row>
    <row r="2" spans="2:25" x14ac:dyDescent="0.25">
      <c r="G2" s="1" t="s">
        <v>109</v>
      </c>
      <c r="H2">
        <v>8.93</v>
      </c>
    </row>
    <row r="3" spans="2:25" x14ac:dyDescent="0.25">
      <c r="G3" s="1" t="s">
        <v>110</v>
      </c>
      <c r="H3">
        <v>8.85</v>
      </c>
    </row>
    <row r="4" spans="2:25" x14ac:dyDescent="0.25">
      <c r="G4" s="1" t="s">
        <v>12</v>
      </c>
      <c r="H4">
        <v>-0.13200000000000001</v>
      </c>
    </row>
    <row r="5" spans="2:25" x14ac:dyDescent="0.25">
      <c r="G5" s="1" t="s">
        <v>8</v>
      </c>
      <c r="H5">
        <v>15</v>
      </c>
    </row>
    <row r="6" spans="2:25" x14ac:dyDescent="0.25">
      <c r="G6" s="1"/>
      <c r="P6">
        <f>SUMPRODUCT(L8:L72,P8:P72)/100/3600</f>
        <v>3.5138888888888888</v>
      </c>
    </row>
    <row r="7" spans="2:25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T7" s="4" t="s">
        <v>13</v>
      </c>
      <c r="U7" s="4" t="s">
        <v>14</v>
      </c>
      <c r="V7" s="4" t="s">
        <v>15</v>
      </c>
      <c r="W7" s="4" t="s">
        <v>6</v>
      </c>
      <c r="X7" s="4" t="s">
        <v>16</v>
      </c>
      <c r="Y7" s="4" t="s">
        <v>64</v>
      </c>
    </row>
    <row r="8" spans="2:25" x14ac:dyDescent="0.25">
      <c r="B8">
        <v>2.5</v>
      </c>
      <c r="C8" s="20">
        <v>-24</v>
      </c>
      <c r="G8">
        <v>1</v>
      </c>
      <c r="H8" s="2">
        <f>($H$1+(C8/-24)*($H$3-$H$1))-$H$5+B8</f>
        <v>-3.6500000000000004</v>
      </c>
      <c r="I8">
        <f>$H$4+C8</f>
        <v>-24.132000000000001</v>
      </c>
      <c r="J8">
        <v>84.075999999999993</v>
      </c>
      <c r="K8">
        <v>1</v>
      </c>
      <c r="L8">
        <v>3</v>
      </c>
      <c r="M8">
        <f>H8</f>
        <v>-3.6500000000000004</v>
      </c>
      <c r="N8">
        <f>H12</f>
        <v>6.35</v>
      </c>
      <c r="O8">
        <f>I8</f>
        <v>-24.132000000000001</v>
      </c>
      <c r="P8" s="3">
        <v>15000</v>
      </c>
    </row>
    <row r="9" spans="2:25" x14ac:dyDescent="0.25">
      <c r="B9">
        <v>5</v>
      </c>
      <c r="C9" s="20">
        <v>-24</v>
      </c>
      <c r="G9">
        <v>2</v>
      </c>
      <c r="H9" s="2">
        <f t="shared" ref="H9:H37" si="0">($H$1+(C9/-24)*($H$3-$H$1))-$H$5+B9</f>
        <v>-1.1500000000000004</v>
      </c>
      <c r="I9">
        <f t="shared" ref="I9:I72" si="1">$H$4+C9</f>
        <v>-24.132000000000001</v>
      </c>
      <c r="J9">
        <v>84.075999999999993</v>
      </c>
    </row>
    <row r="10" spans="2:25" x14ac:dyDescent="0.25">
      <c r="B10">
        <v>7.5</v>
      </c>
      <c r="C10" s="20">
        <v>-24</v>
      </c>
      <c r="G10">
        <v>3</v>
      </c>
      <c r="H10" s="2">
        <f t="shared" si="0"/>
        <v>1.3499999999999996</v>
      </c>
      <c r="I10">
        <f t="shared" si="1"/>
        <v>-24.132000000000001</v>
      </c>
      <c r="J10">
        <v>84.075999999999993</v>
      </c>
    </row>
    <row r="11" spans="2:25" x14ac:dyDescent="0.25">
      <c r="B11">
        <v>10</v>
      </c>
      <c r="C11" s="20">
        <v>-24</v>
      </c>
      <c r="G11">
        <v>4</v>
      </c>
      <c r="H11" s="2">
        <f t="shared" si="0"/>
        <v>3.8499999999999996</v>
      </c>
      <c r="I11">
        <f t="shared" si="1"/>
        <v>-24.132000000000001</v>
      </c>
      <c r="J11">
        <v>84.075999999999993</v>
      </c>
    </row>
    <row r="12" spans="2:25" x14ac:dyDescent="0.25">
      <c r="B12">
        <v>12.5</v>
      </c>
      <c r="C12" s="20">
        <v>-24</v>
      </c>
      <c r="G12">
        <v>5</v>
      </c>
      <c r="H12" s="2">
        <f t="shared" si="0"/>
        <v>6.35</v>
      </c>
      <c r="I12">
        <f t="shared" si="1"/>
        <v>-24.132000000000001</v>
      </c>
      <c r="J12">
        <v>84.075999999999993</v>
      </c>
    </row>
    <row r="13" spans="2:25" x14ac:dyDescent="0.25">
      <c r="B13">
        <v>2.5</v>
      </c>
      <c r="C13" s="20">
        <v>-16</v>
      </c>
      <c r="G13">
        <v>6</v>
      </c>
      <c r="H13" s="2">
        <f t="shared" si="0"/>
        <v>-3.4233333333333338</v>
      </c>
      <c r="I13">
        <f t="shared" si="1"/>
        <v>-16.132000000000001</v>
      </c>
      <c r="J13">
        <v>84.075999999999993</v>
      </c>
      <c r="K13">
        <v>2</v>
      </c>
      <c r="L13">
        <f>COUNT(H13:H17)</f>
        <v>5</v>
      </c>
      <c r="M13">
        <f>H13</f>
        <v>-3.4233333333333338</v>
      </c>
      <c r="N13">
        <f>H17</f>
        <v>6.5766666666666662</v>
      </c>
      <c r="O13">
        <f>I13</f>
        <v>-16.132000000000001</v>
      </c>
      <c r="P13" s="3">
        <v>15000</v>
      </c>
    </row>
    <row r="14" spans="2:25" x14ac:dyDescent="0.25">
      <c r="B14">
        <v>5</v>
      </c>
      <c r="C14" s="20">
        <v>-16</v>
      </c>
      <c r="G14">
        <v>7</v>
      </c>
      <c r="H14" s="2">
        <f t="shared" si="0"/>
        <v>-0.92333333333333378</v>
      </c>
      <c r="I14">
        <f t="shared" si="1"/>
        <v>-16.132000000000001</v>
      </c>
      <c r="J14">
        <v>84.075999999999993</v>
      </c>
    </row>
    <row r="15" spans="2:25" x14ac:dyDescent="0.25">
      <c r="B15">
        <v>7.5</v>
      </c>
      <c r="C15" s="20">
        <v>-16</v>
      </c>
      <c r="G15">
        <v>8</v>
      </c>
      <c r="H15" s="2">
        <f t="shared" si="0"/>
        <v>1.5766666666666662</v>
      </c>
      <c r="I15">
        <f t="shared" si="1"/>
        <v>-16.132000000000001</v>
      </c>
      <c r="J15">
        <v>84.075999999999993</v>
      </c>
    </row>
    <row r="16" spans="2:25" x14ac:dyDescent="0.25">
      <c r="B16">
        <v>10</v>
      </c>
      <c r="C16" s="20">
        <v>-16</v>
      </c>
      <c r="G16">
        <v>9</v>
      </c>
      <c r="H16" s="2">
        <f t="shared" si="0"/>
        <v>4.0766666666666662</v>
      </c>
      <c r="I16">
        <f t="shared" si="1"/>
        <v>-16.132000000000001</v>
      </c>
      <c r="J16">
        <v>84.075999999999993</v>
      </c>
    </row>
    <row r="17" spans="2:16" x14ac:dyDescent="0.25">
      <c r="B17">
        <v>12.5</v>
      </c>
      <c r="C17" s="20">
        <v>-16</v>
      </c>
      <c r="G17">
        <v>10</v>
      </c>
      <c r="H17" s="2">
        <f t="shared" si="0"/>
        <v>6.5766666666666662</v>
      </c>
      <c r="I17">
        <f t="shared" si="1"/>
        <v>-16.132000000000001</v>
      </c>
      <c r="J17">
        <v>84.075999999999993</v>
      </c>
      <c r="P17" s="3"/>
    </row>
    <row r="18" spans="2:16" x14ac:dyDescent="0.25">
      <c r="B18">
        <v>2.5</v>
      </c>
      <c r="C18" s="20">
        <v>-12</v>
      </c>
      <c r="G18">
        <v>11</v>
      </c>
      <c r="H18" s="2">
        <f t="shared" si="0"/>
        <v>-3.3100000000000005</v>
      </c>
      <c r="I18">
        <f t="shared" si="1"/>
        <v>-12.132</v>
      </c>
      <c r="J18">
        <v>84.075999999999993</v>
      </c>
      <c r="K18">
        <v>3</v>
      </c>
      <c r="L18">
        <f>COUNT(H18:H22)</f>
        <v>5</v>
      </c>
      <c r="M18">
        <f>H18</f>
        <v>-3.3100000000000005</v>
      </c>
      <c r="N18">
        <f>H22</f>
        <v>6.6899999999999995</v>
      </c>
      <c r="O18">
        <f>I18</f>
        <v>-12.132</v>
      </c>
      <c r="P18" s="3">
        <v>15000</v>
      </c>
    </row>
    <row r="19" spans="2:16" x14ac:dyDescent="0.25">
      <c r="B19">
        <v>5</v>
      </c>
      <c r="C19" s="20">
        <v>-12</v>
      </c>
      <c r="G19">
        <v>12</v>
      </c>
      <c r="H19" s="2">
        <f t="shared" si="0"/>
        <v>-0.8100000000000005</v>
      </c>
      <c r="I19">
        <f t="shared" si="1"/>
        <v>-12.132</v>
      </c>
      <c r="J19">
        <v>84.075999999999993</v>
      </c>
    </row>
    <row r="20" spans="2:16" x14ac:dyDescent="0.25">
      <c r="B20">
        <v>7.5</v>
      </c>
      <c r="C20" s="20">
        <v>-12</v>
      </c>
      <c r="G20">
        <v>13</v>
      </c>
      <c r="H20" s="2">
        <f t="shared" si="0"/>
        <v>1.6899999999999995</v>
      </c>
      <c r="I20">
        <f t="shared" si="1"/>
        <v>-12.132</v>
      </c>
      <c r="J20">
        <v>84.075999999999993</v>
      </c>
    </row>
    <row r="21" spans="2:16" x14ac:dyDescent="0.25">
      <c r="B21">
        <v>10</v>
      </c>
      <c r="C21" s="20">
        <v>-12</v>
      </c>
      <c r="G21">
        <v>14</v>
      </c>
      <c r="H21" s="2">
        <f t="shared" si="0"/>
        <v>4.1899999999999995</v>
      </c>
      <c r="I21">
        <f t="shared" si="1"/>
        <v>-12.132</v>
      </c>
      <c r="J21">
        <v>84.075999999999993</v>
      </c>
    </row>
    <row r="22" spans="2:16" x14ac:dyDescent="0.25">
      <c r="B22">
        <v>12.5</v>
      </c>
      <c r="C22" s="20">
        <v>-12</v>
      </c>
      <c r="G22">
        <v>15</v>
      </c>
      <c r="H22" s="2">
        <f t="shared" si="0"/>
        <v>6.6899999999999995</v>
      </c>
      <c r="I22">
        <f t="shared" si="1"/>
        <v>-12.132</v>
      </c>
      <c r="J22">
        <v>84.075999999999993</v>
      </c>
    </row>
    <row r="23" spans="2:16" x14ac:dyDescent="0.25">
      <c r="B23">
        <v>2.5</v>
      </c>
      <c r="C23" s="20">
        <v>-9</v>
      </c>
      <c r="G23">
        <v>16</v>
      </c>
      <c r="H23" s="2">
        <f t="shared" si="0"/>
        <v>-3.2250000000000014</v>
      </c>
      <c r="I23">
        <f t="shared" si="1"/>
        <v>-9.1319999999999997</v>
      </c>
      <c r="J23">
        <v>84.075999999999993</v>
      </c>
      <c r="K23">
        <v>4</v>
      </c>
      <c r="L23">
        <f>COUNT(H23:H27)</f>
        <v>5</v>
      </c>
      <c r="M23">
        <f>H23</f>
        <v>-3.2250000000000014</v>
      </c>
      <c r="N23">
        <f>H27</f>
        <v>6.7749999999999986</v>
      </c>
      <c r="O23">
        <f>I23</f>
        <v>-9.1319999999999997</v>
      </c>
      <c r="P23" s="3">
        <v>25000</v>
      </c>
    </row>
    <row r="24" spans="2:16" x14ac:dyDescent="0.25">
      <c r="B24">
        <v>5</v>
      </c>
      <c r="C24" s="20">
        <v>-9</v>
      </c>
      <c r="G24">
        <v>17</v>
      </c>
      <c r="H24" s="2">
        <f t="shared" si="0"/>
        <v>-0.72500000000000142</v>
      </c>
      <c r="I24">
        <f t="shared" si="1"/>
        <v>-9.1319999999999997</v>
      </c>
      <c r="J24">
        <v>84.075999999999993</v>
      </c>
    </row>
    <row r="25" spans="2:16" x14ac:dyDescent="0.25">
      <c r="B25">
        <v>7.5</v>
      </c>
      <c r="C25" s="20">
        <v>-9</v>
      </c>
      <c r="G25">
        <v>18</v>
      </c>
      <c r="H25" s="2">
        <f t="shared" si="0"/>
        <v>1.7749999999999986</v>
      </c>
      <c r="I25">
        <f t="shared" si="1"/>
        <v>-9.1319999999999997</v>
      </c>
      <c r="J25">
        <v>84.075999999999993</v>
      </c>
    </row>
    <row r="26" spans="2:16" x14ac:dyDescent="0.25">
      <c r="B26">
        <v>10</v>
      </c>
      <c r="C26" s="20">
        <v>-9</v>
      </c>
      <c r="G26">
        <v>19</v>
      </c>
      <c r="H26" s="2">
        <f t="shared" si="0"/>
        <v>4.2749999999999986</v>
      </c>
      <c r="I26">
        <f t="shared" si="1"/>
        <v>-9.1319999999999997</v>
      </c>
      <c r="J26">
        <v>84.075999999999993</v>
      </c>
    </row>
    <row r="27" spans="2:16" x14ac:dyDescent="0.25">
      <c r="B27">
        <v>12.5</v>
      </c>
      <c r="C27" s="20">
        <v>-9</v>
      </c>
      <c r="G27">
        <v>20</v>
      </c>
      <c r="H27" s="2">
        <f t="shared" si="0"/>
        <v>6.7749999999999986</v>
      </c>
      <c r="I27">
        <f t="shared" si="1"/>
        <v>-9.1319999999999997</v>
      </c>
      <c r="J27">
        <v>84.075999999999993</v>
      </c>
      <c r="P27" s="3"/>
    </row>
    <row r="28" spans="2:16" x14ac:dyDescent="0.25">
      <c r="B28">
        <v>2.5</v>
      </c>
      <c r="C28" s="20">
        <v>-6</v>
      </c>
      <c r="G28">
        <v>21</v>
      </c>
      <c r="H28" s="2">
        <f t="shared" si="0"/>
        <v>-3.1400000000000006</v>
      </c>
      <c r="I28">
        <f t="shared" si="1"/>
        <v>-6.1319999999999997</v>
      </c>
      <c r="J28">
        <v>84.075999999999993</v>
      </c>
      <c r="K28">
        <v>5</v>
      </c>
      <c r="L28">
        <f t="shared" ref="L28" si="2">COUNT(H28:H32)</f>
        <v>5</v>
      </c>
      <c r="M28">
        <f t="shared" ref="M28" si="3">H28</f>
        <v>-3.1400000000000006</v>
      </c>
      <c r="N28">
        <f t="shared" ref="N28" si="4">H32</f>
        <v>6.8599999999999994</v>
      </c>
      <c r="O28">
        <f t="shared" ref="O28" si="5">I28</f>
        <v>-6.1319999999999997</v>
      </c>
      <c r="P28" s="3">
        <v>25000</v>
      </c>
    </row>
    <row r="29" spans="2:16" x14ac:dyDescent="0.25">
      <c r="B29">
        <v>5</v>
      </c>
      <c r="C29" s="20">
        <v>-6</v>
      </c>
      <c r="G29">
        <v>22</v>
      </c>
      <c r="H29" s="2">
        <f t="shared" si="0"/>
        <v>-0.64000000000000057</v>
      </c>
      <c r="I29">
        <f t="shared" si="1"/>
        <v>-6.1319999999999997</v>
      </c>
      <c r="J29">
        <v>84.075999999999993</v>
      </c>
    </row>
    <row r="30" spans="2:16" x14ac:dyDescent="0.25">
      <c r="B30">
        <v>7.5</v>
      </c>
      <c r="C30" s="20">
        <v>-6</v>
      </c>
      <c r="G30">
        <v>23</v>
      </c>
      <c r="H30" s="2">
        <f t="shared" si="0"/>
        <v>1.8599999999999994</v>
      </c>
      <c r="I30">
        <f t="shared" si="1"/>
        <v>-6.1319999999999997</v>
      </c>
      <c r="J30">
        <v>84.075999999999993</v>
      </c>
    </row>
    <row r="31" spans="2:16" x14ac:dyDescent="0.25">
      <c r="B31">
        <v>10</v>
      </c>
      <c r="C31" s="20">
        <v>-6</v>
      </c>
      <c r="G31">
        <v>24</v>
      </c>
      <c r="H31" s="2">
        <f t="shared" si="0"/>
        <v>4.3599999999999994</v>
      </c>
      <c r="I31">
        <f t="shared" si="1"/>
        <v>-6.1319999999999997</v>
      </c>
      <c r="J31">
        <v>84.075999999999993</v>
      </c>
    </row>
    <row r="32" spans="2:16" x14ac:dyDescent="0.25">
      <c r="B32">
        <v>12.5</v>
      </c>
      <c r="C32" s="20">
        <v>-6</v>
      </c>
      <c r="G32">
        <v>25</v>
      </c>
      <c r="H32" s="2">
        <f t="shared" si="0"/>
        <v>6.8599999999999994</v>
      </c>
      <c r="I32">
        <f t="shared" si="1"/>
        <v>-6.1319999999999997</v>
      </c>
      <c r="J32">
        <v>84.075999999999993</v>
      </c>
    </row>
    <row r="33" spans="2:16" x14ac:dyDescent="0.25">
      <c r="B33">
        <v>2.5</v>
      </c>
      <c r="C33" s="20">
        <v>-3</v>
      </c>
      <c r="G33">
        <v>26</v>
      </c>
      <c r="H33" s="2">
        <f t="shared" si="0"/>
        <v>-3.0549999999999997</v>
      </c>
      <c r="I33">
        <f t="shared" si="1"/>
        <v>-3.1320000000000001</v>
      </c>
      <c r="J33">
        <v>84.075999999999993</v>
      </c>
      <c r="K33">
        <v>6</v>
      </c>
      <c r="L33">
        <f t="shared" ref="L33" si="6">COUNT(H33:H37)</f>
        <v>5</v>
      </c>
      <c r="M33">
        <f t="shared" ref="M33" si="7">H33</f>
        <v>-3.0549999999999997</v>
      </c>
      <c r="N33">
        <f t="shared" ref="N33" si="8">H37</f>
        <v>6.9450000000000003</v>
      </c>
      <c r="O33">
        <f t="shared" ref="O33" si="9">I33</f>
        <v>-3.1320000000000001</v>
      </c>
      <c r="P33" s="3">
        <v>25000</v>
      </c>
    </row>
    <row r="34" spans="2:16" x14ac:dyDescent="0.25">
      <c r="B34">
        <v>5</v>
      </c>
      <c r="C34" s="20">
        <v>-3</v>
      </c>
      <c r="G34">
        <v>27</v>
      </c>
      <c r="H34" s="2">
        <f t="shared" si="0"/>
        <v>-0.55499999999999972</v>
      </c>
      <c r="I34">
        <f t="shared" si="1"/>
        <v>-3.1320000000000001</v>
      </c>
      <c r="J34">
        <v>84.075999999999993</v>
      </c>
    </row>
    <row r="35" spans="2:16" x14ac:dyDescent="0.25">
      <c r="B35">
        <v>7.5</v>
      </c>
      <c r="C35" s="20">
        <v>-3</v>
      </c>
      <c r="G35">
        <v>28</v>
      </c>
      <c r="H35" s="2">
        <f t="shared" si="0"/>
        <v>1.9450000000000003</v>
      </c>
      <c r="I35">
        <f t="shared" si="1"/>
        <v>-3.1320000000000001</v>
      </c>
      <c r="J35">
        <v>84.075999999999993</v>
      </c>
    </row>
    <row r="36" spans="2:16" x14ac:dyDescent="0.25">
      <c r="B36">
        <v>10</v>
      </c>
      <c r="C36" s="20">
        <v>-3</v>
      </c>
      <c r="G36">
        <v>29</v>
      </c>
      <c r="H36" s="2">
        <f t="shared" si="0"/>
        <v>4.4450000000000003</v>
      </c>
      <c r="I36">
        <f t="shared" si="1"/>
        <v>-3.1320000000000001</v>
      </c>
      <c r="J36">
        <v>84.075999999999993</v>
      </c>
    </row>
    <row r="37" spans="2:16" x14ac:dyDescent="0.25">
      <c r="B37">
        <v>12.5</v>
      </c>
      <c r="C37" s="20">
        <v>-3</v>
      </c>
      <c r="G37">
        <v>30</v>
      </c>
      <c r="H37" s="2">
        <f t="shared" si="0"/>
        <v>6.9450000000000003</v>
      </c>
      <c r="I37">
        <f t="shared" si="1"/>
        <v>-3.1320000000000001</v>
      </c>
      <c r="J37">
        <v>84.075999999999993</v>
      </c>
      <c r="P37" s="3"/>
    </row>
    <row r="38" spans="2:16" x14ac:dyDescent="0.25">
      <c r="B38">
        <v>2.5</v>
      </c>
      <c r="C38" s="20">
        <v>0</v>
      </c>
      <c r="G38">
        <v>31</v>
      </c>
      <c r="H38" s="2">
        <f>($H$1+(C38/24)*($H$2-$H$1))-$H$5+B38</f>
        <v>-2.9700000000000006</v>
      </c>
      <c r="I38">
        <f t="shared" si="1"/>
        <v>-0.13200000000000001</v>
      </c>
      <c r="J38">
        <v>84.075999999999993</v>
      </c>
      <c r="K38">
        <v>7</v>
      </c>
      <c r="L38">
        <f t="shared" ref="L38" si="10">COUNT(H38:H42)</f>
        <v>5</v>
      </c>
      <c r="M38">
        <f t="shared" ref="M38" si="11">H38</f>
        <v>-2.9700000000000006</v>
      </c>
      <c r="N38">
        <f t="shared" ref="N38" si="12">H42</f>
        <v>7.0299999999999994</v>
      </c>
      <c r="O38">
        <f t="shared" ref="O38" si="13">I38</f>
        <v>-0.13200000000000001</v>
      </c>
      <c r="P38" s="3">
        <v>25000</v>
      </c>
    </row>
    <row r="39" spans="2:16" x14ac:dyDescent="0.25">
      <c r="B39">
        <v>5</v>
      </c>
      <c r="C39" s="20">
        <v>0</v>
      </c>
      <c r="G39">
        <v>32</v>
      </c>
      <c r="H39" s="2">
        <f t="shared" ref="H39:H72" si="14">($H$1+(C39/24)*($H$2-$H$1))-$H$5+B39</f>
        <v>-0.47000000000000064</v>
      </c>
      <c r="I39">
        <f t="shared" si="1"/>
        <v>-0.13200000000000001</v>
      </c>
      <c r="J39">
        <v>84.075999999999993</v>
      </c>
    </row>
    <row r="40" spans="2:16" x14ac:dyDescent="0.25">
      <c r="B40">
        <v>7.5</v>
      </c>
      <c r="C40" s="20">
        <v>0</v>
      </c>
      <c r="G40">
        <v>33</v>
      </c>
      <c r="H40" s="2">
        <f t="shared" si="14"/>
        <v>2.0299999999999994</v>
      </c>
      <c r="I40">
        <f t="shared" si="1"/>
        <v>-0.13200000000000001</v>
      </c>
      <c r="J40">
        <v>84.075999999999993</v>
      </c>
    </row>
    <row r="41" spans="2:16" x14ac:dyDescent="0.25">
      <c r="B41">
        <v>10</v>
      </c>
      <c r="C41" s="20">
        <v>0</v>
      </c>
      <c r="G41">
        <v>34</v>
      </c>
      <c r="H41" s="2">
        <f t="shared" si="14"/>
        <v>4.5299999999999994</v>
      </c>
      <c r="I41">
        <f t="shared" si="1"/>
        <v>-0.13200000000000001</v>
      </c>
      <c r="J41">
        <v>84.075999999999993</v>
      </c>
    </row>
    <row r="42" spans="2:16" x14ac:dyDescent="0.25">
      <c r="B42">
        <v>12.5</v>
      </c>
      <c r="C42" s="20">
        <v>0</v>
      </c>
      <c r="G42">
        <v>35</v>
      </c>
      <c r="H42" s="2">
        <f t="shared" si="14"/>
        <v>7.0299999999999994</v>
      </c>
      <c r="I42">
        <f t="shared" si="1"/>
        <v>-0.13200000000000001</v>
      </c>
      <c r="J42">
        <v>84.075999999999993</v>
      </c>
    </row>
    <row r="43" spans="2:16" x14ac:dyDescent="0.25">
      <c r="B43">
        <v>2.5</v>
      </c>
      <c r="C43" s="20">
        <v>3</v>
      </c>
      <c r="G43">
        <v>36</v>
      </c>
      <c r="H43" s="2">
        <f t="shared" si="14"/>
        <v>-3.0449999999999999</v>
      </c>
      <c r="I43">
        <f t="shared" si="1"/>
        <v>2.8679999999999999</v>
      </c>
      <c r="J43">
        <v>84.075999999999993</v>
      </c>
      <c r="K43">
        <v>8</v>
      </c>
      <c r="L43">
        <f t="shared" ref="L43" si="15">COUNT(H43:H47)</f>
        <v>5</v>
      </c>
      <c r="M43">
        <f t="shared" ref="M43" si="16">H43</f>
        <v>-3.0449999999999999</v>
      </c>
      <c r="N43">
        <f t="shared" ref="N43" si="17">H47</f>
        <v>6.9550000000000001</v>
      </c>
      <c r="O43">
        <f t="shared" ref="O43" si="18">I43</f>
        <v>2.8679999999999999</v>
      </c>
      <c r="P43" s="3">
        <v>25000</v>
      </c>
    </row>
    <row r="44" spans="2:16" x14ac:dyDescent="0.25">
      <c r="B44">
        <v>5</v>
      </c>
      <c r="C44" s="20">
        <v>3</v>
      </c>
      <c r="G44">
        <v>37</v>
      </c>
      <c r="H44" s="2">
        <f t="shared" si="14"/>
        <v>-0.54499999999999993</v>
      </c>
      <c r="I44">
        <f t="shared" si="1"/>
        <v>2.8679999999999999</v>
      </c>
      <c r="J44">
        <v>84.075999999999993</v>
      </c>
    </row>
    <row r="45" spans="2:16" x14ac:dyDescent="0.25">
      <c r="B45">
        <v>7.5</v>
      </c>
      <c r="C45" s="20">
        <v>3</v>
      </c>
      <c r="G45">
        <v>38</v>
      </c>
      <c r="H45" s="2">
        <f t="shared" si="14"/>
        <v>1.9550000000000001</v>
      </c>
      <c r="I45">
        <f t="shared" si="1"/>
        <v>2.8679999999999999</v>
      </c>
      <c r="J45">
        <v>84.075999999999993</v>
      </c>
    </row>
    <row r="46" spans="2:16" x14ac:dyDescent="0.25">
      <c r="B46">
        <v>10</v>
      </c>
      <c r="C46" s="20">
        <v>3</v>
      </c>
      <c r="G46">
        <v>39</v>
      </c>
      <c r="H46" s="2">
        <f t="shared" si="14"/>
        <v>4.4550000000000001</v>
      </c>
      <c r="I46">
        <f t="shared" si="1"/>
        <v>2.8679999999999999</v>
      </c>
      <c r="J46">
        <v>84.075999999999993</v>
      </c>
    </row>
    <row r="47" spans="2:16" x14ac:dyDescent="0.25">
      <c r="B47">
        <v>12.5</v>
      </c>
      <c r="C47" s="20">
        <v>3</v>
      </c>
      <c r="G47">
        <v>40</v>
      </c>
      <c r="H47" s="2">
        <f t="shared" si="14"/>
        <v>6.9550000000000001</v>
      </c>
      <c r="I47">
        <f t="shared" si="1"/>
        <v>2.8679999999999999</v>
      </c>
      <c r="J47">
        <v>84.075999999999993</v>
      </c>
      <c r="P47" s="3"/>
    </row>
    <row r="48" spans="2:16" x14ac:dyDescent="0.25">
      <c r="B48">
        <v>2.5</v>
      </c>
      <c r="C48" s="20">
        <v>6</v>
      </c>
      <c r="G48">
        <v>41</v>
      </c>
      <c r="H48" s="2">
        <f t="shared" si="14"/>
        <v>-3.120000000000001</v>
      </c>
      <c r="I48">
        <f t="shared" si="1"/>
        <v>5.8680000000000003</v>
      </c>
      <c r="J48">
        <v>84.075999999999993</v>
      </c>
      <c r="K48">
        <v>9</v>
      </c>
      <c r="L48">
        <f t="shared" ref="L48" si="19">COUNT(H48:H52)</f>
        <v>5</v>
      </c>
      <c r="M48">
        <f t="shared" ref="M48" si="20">H48</f>
        <v>-3.120000000000001</v>
      </c>
      <c r="N48">
        <f t="shared" ref="N48" si="21">H52</f>
        <v>6.879999999999999</v>
      </c>
      <c r="O48">
        <f t="shared" ref="O48" si="22">I48</f>
        <v>5.8680000000000003</v>
      </c>
      <c r="P48" s="3">
        <v>25000</v>
      </c>
    </row>
    <row r="49" spans="2:16" x14ac:dyDescent="0.25">
      <c r="B49">
        <v>5</v>
      </c>
      <c r="C49" s="20">
        <v>6</v>
      </c>
      <c r="G49">
        <v>42</v>
      </c>
      <c r="H49" s="2">
        <f t="shared" si="14"/>
        <v>-0.62000000000000099</v>
      </c>
      <c r="I49">
        <f t="shared" si="1"/>
        <v>5.8680000000000003</v>
      </c>
      <c r="J49">
        <v>84.075999999999993</v>
      </c>
    </row>
    <row r="50" spans="2:16" x14ac:dyDescent="0.25">
      <c r="B50">
        <v>7.5</v>
      </c>
      <c r="C50" s="20">
        <v>6</v>
      </c>
      <c r="G50">
        <v>43</v>
      </c>
      <c r="H50" s="2">
        <f t="shared" si="14"/>
        <v>1.879999999999999</v>
      </c>
      <c r="I50">
        <f t="shared" si="1"/>
        <v>5.8680000000000003</v>
      </c>
      <c r="J50">
        <v>84.075999999999993</v>
      </c>
    </row>
    <row r="51" spans="2:16" x14ac:dyDescent="0.25">
      <c r="B51">
        <v>10</v>
      </c>
      <c r="C51" s="20">
        <v>6</v>
      </c>
      <c r="G51">
        <v>44</v>
      </c>
      <c r="H51" s="2">
        <f t="shared" si="14"/>
        <v>4.379999999999999</v>
      </c>
      <c r="I51">
        <f t="shared" si="1"/>
        <v>5.8680000000000003</v>
      </c>
      <c r="J51">
        <v>84.075999999999993</v>
      </c>
    </row>
    <row r="52" spans="2:16" x14ac:dyDescent="0.25">
      <c r="B52">
        <v>12.5</v>
      </c>
      <c r="C52" s="20">
        <v>6</v>
      </c>
      <c r="G52">
        <v>45</v>
      </c>
      <c r="H52" s="2">
        <f t="shared" si="14"/>
        <v>6.879999999999999</v>
      </c>
      <c r="I52">
        <f t="shared" si="1"/>
        <v>5.8680000000000003</v>
      </c>
      <c r="J52">
        <v>84.075999999999993</v>
      </c>
    </row>
    <row r="53" spans="2:16" x14ac:dyDescent="0.25">
      <c r="B53">
        <v>2.5</v>
      </c>
      <c r="C53" s="20">
        <v>9</v>
      </c>
      <c r="G53">
        <v>46</v>
      </c>
      <c r="H53" s="2">
        <f t="shared" si="14"/>
        <v>-3.1950000000000003</v>
      </c>
      <c r="I53">
        <f t="shared" si="1"/>
        <v>8.8680000000000003</v>
      </c>
      <c r="J53">
        <v>84.075999999999993</v>
      </c>
      <c r="K53">
        <v>10</v>
      </c>
      <c r="L53">
        <f t="shared" ref="L53" si="23">COUNT(H53:H57)</f>
        <v>5</v>
      </c>
      <c r="M53">
        <f t="shared" ref="M53" si="24">H53</f>
        <v>-3.1950000000000003</v>
      </c>
      <c r="N53">
        <f t="shared" ref="N53" si="25">H57</f>
        <v>6.8049999999999997</v>
      </c>
      <c r="O53">
        <f t="shared" ref="O53" si="26">I53</f>
        <v>8.8680000000000003</v>
      </c>
      <c r="P53" s="3">
        <v>25000</v>
      </c>
    </row>
    <row r="54" spans="2:16" x14ac:dyDescent="0.25">
      <c r="B54">
        <v>5</v>
      </c>
      <c r="C54" s="20">
        <v>9</v>
      </c>
      <c r="G54">
        <v>47</v>
      </c>
      <c r="H54" s="2">
        <f t="shared" si="14"/>
        <v>-0.69500000000000028</v>
      </c>
      <c r="I54">
        <f t="shared" si="1"/>
        <v>8.8680000000000003</v>
      </c>
      <c r="J54">
        <v>84.075999999999993</v>
      </c>
    </row>
    <row r="55" spans="2:16" x14ac:dyDescent="0.25">
      <c r="B55">
        <v>7.5</v>
      </c>
      <c r="C55" s="20">
        <v>9</v>
      </c>
      <c r="G55">
        <v>48</v>
      </c>
      <c r="H55" s="2">
        <f t="shared" si="14"/>
        <v>1.8049999999999997</v>
      </c>
      <c r="I55">
        <f t="shared" si="1"/>
        <v>8.8680000000000003</v>
      </c>
      <c r="J55">
        <v>84.075999999999993</v>
      </c>
    </row>
    <row r="56" spans="2:16" x14ac:dyDescent="0.25">
      <c r="B56">
        <v>10</v>
      </c>
      <c r="C56" s="20">
        <v>9</v>
      </c>
      <c r="G56">
        <v>49</v>
      </c>
      <c r="H56" s="2">
        <f t="shared" si="14"/>
        <v>4.3049999999999997</v>
      </c>
      <c r="I56">
        <f t="shared" si="1"/>
        <v>8.8680000000000003</v>
      </c>
      <c r="J56">
        <v>84.075999999999993</v>
      </c>
    </row>
    <row r="57" spans="2:16" x14ac:dyDescent="0.25">
      <c r="B57">
        <v>12.5</v>
      </c>
      <c r="C57" s="20">
        <v>9</v>
      </c>
      <c r="G57">
        <v>50</v>
      </c>
      <c r="H57" s="2">
        <f t="shared" si="14"/>
        <v>6.8049999999999997</v>
      </c>
      <c r="I57">
        <f t="shared" si="1"/>
        <v>8.8680000000000003</v>
      </c>
      <c r="J57">
        <v>84.075999999999993</v>
      </c>
      <c r="P57" s="3"/>
    </row>
    <row r="58" spans="2:16" x14ac:dyDescent="0.25">
      <c r="B58">
        <v>2.5</v>
      </c>
      <c r="C58" s="20">
        <v>12</v>
      </c>
      <c r="G58">
        <v>51</v>
      </c>
      <c r="H58" s="2">
        <f t="shared" si="14"/>
        <v>-3.2699999999999996</v>
      </c>
      <c r="I58">
        <f t="shared" si="1"/>
        <v>11.868</v>
      </c>
      <c r="J58">
        <v>84.075999999999993</v>
      </c>
      <c r="K58">
        <v>11</v>
      </c>
      <c r="L58">
        <f t="shared" ref="L58" si="27">COUNT(H58:H62)</f>
        <v>5</v>
      </c>
      <c r="M58">
        <f t="shared" ref="M58" si="28">H58</f>
        <v>-3.2699999999999996</v>
      </c>
      <c r="N58">
        <f t="shared" ref="N58" si="29">H62</f>
        <v>6.73</v>
      </c>
      <c r="O58">
        <f t="shared" ref="O58" si="30">I58</f>
        <v>11.868</v>
      </c>
      <c r="P58" s="3">
        <v>15000</v>
      </c>
    </row>
    <row r="59" spans="2:16" x14ac:dyDescent="0.25">
      <c r="B59">
        <v>5</v>
      </c>
      <c r="C59" s="20">
        <v>12</v>
      </c>
      <c r="G59">
        <v>52</v>
      </c>
      <c r="H59" s="2">
        <f t="shared" si="14"/>
        <v>-0.76999999999999957</v>
      </c>
      <c r="I59">
        <f t="shared" si="1"/>
        <v>11.868</v>
      </c>
      <c r="J59">
        <v>84.075999999999993</v>
      </c>
    </row>
    <row r="60" spans="2:16" x14ac:dyDescent="0.25">
      <c r="B60">
        <v>7.5</v>
      </c>
      <c r="C60" s="20">
        <v>12</v>
      </c>
      <c r="G60">
        <v>53</v>
      </c>
      <c r="H60" s="2">
        <f t="shared" si="14"/>
        <v>1.7300000000000004</v>
      </c>
      <c r="I60">
        <f t="shared" si="1"/>
        <v>11.868</v>
      </c>
      <c r="J60">
        <v>84.075999999999993</v>
      </c>
    </row>
    <row r="61" spans="2:16" x14ac:dyDescent="0.25">
      <c r="B61">
        <v>10</v>
      </c>
      <c r="C61" s="20">
        <v>12</v>
      </c>
      <c r="G61">
        <v>54</v>
      </c>
      <c r="H61" s="2">
        <f t="shared" si="14"/>
        <v>4.2300000000000004</v>
      </c>
      <c r="I61">
        <f t="shared" si="1"/>
        <v>11.868</v>
      </c>
      <c r="J61">
        <v>84.075999999999993</v>
      </c>
    </row>
    <row r="62" spans="2:16" x14ac:dyDescent="0.25">
      <c r="B62">
        <v>12.5</v>
      </c>
      <c r="C62" s="20">
        <v>12</v>
      </c>
      <c r="G62">
        <v>55</v>
      </c>
      <c r="H62" s="2">
        <f t="shared" si="14"/>
        <v>6.73</v>
      </c>
      <c r="I62">
        <f t="shared" si="1"/>
        <v>11.868</v>
      </c>
      <c r="J62">
        <v>84.075999999999993</v>
      </c>
    </row>
    <row r="63" spans="2:16" x14ac:dyDescent="0.25">
      <c r="B63">
        <v>2.5</v>
      </c>
      <c r="C63" s="20">
        <v>16</v>
      </c>
      <c r="G63">
        <v>56</v>
      </c>
      <c r="H63" s="2">
        <f t="shared" si="14"/>
        <v>-3.370000000000001</v>
      </c>
      <c r="I63">
        <f t="shared" si="1"/>
        <v>15.868</v>
      </c>
      <c r="J63">
        <v>84.075999999999993</v>
      </c>
      <c r="K63">
        <v>12</v>
      </c>
      <c r="L63">
        <f t="shared" ref="L63" si="31">COUNT(H63:H67)</f>
        <v>5</v>
      </c>
      <c r="M63">
        <f t="shared" ref="M63" si="32">H63</f>
        <v>-3.370000000000001</v>
      </c>
      <c r="N63">
        <f t="shared" ref="N63" si="33">H67</f>
        <v>6.629999999999999</v>
      </c>
      <c r="O63">
        <f t="shared" ref="O63" si="34">I63</f>
        <v>15.868</v>
      </c>
      <c r="P63" s="3">
        <v>15000</v>
      </c>
    </row>
    <row r="64" spans="2:16" x14ac:dyDescent="0.25">
      <c r="B64">
        <v>5</v>
      </c>
      <c r="C64" s="20">
        <v>16</v>
      </c>
      <c r="G64">
        <v>57</v>
      </c>
      <c r="H64" s="2">
        <f t="shared" si="14"/>
        <v>-0.87000000000000099</v>
      </c>
      <c r="I64">
        <f t="shared" si="1"/>
        <v>15.868</v>
      </c>
      <c r="J64">
        <v>84.075999999999993</v>
      </c>
    </row>
    <row r="65" spans="2:16" x14ac:dyDescent="0.25">
      <c r="B65">
        <v>7.5</v>
      </c>
      <c r="C65" s="20">
        <v>16</v>
      </c>
      <c r="G65">
        <v>58</v>
      </c>
      <c r="H65" s="2">
        <f t="shared" si="14"/>
        <v>1.629999999999999</v>
      </c>
      <c r="I65">
        <f t="shared" si="1"/>
        <v>15.868</v>
      </c>
      <c r="J65">
        <v>84.075999999999993</v>
      </c>
    </row>
    <row r="66" spans="2:16" x14ac:dyDescent="0.25">
      <c r="B66">
        <v>10</v>
      </c>
      <c r="C66" s="20">
        <v>16</v>
      </c>
      <c r="G66">
        <v>59</v>
      </c>
      <c r="H66" s="2">
        <f t="shared" si="14"/>
        <v>4.129999999999999</v>
      </c>
      <c r="I66">
        <f t="shared" si="1"/>
        <v>15.868</v>
      </c>
      <c r="J66">
        <v>84.075999999999993</v>
      </c>
    </row>
    <row r="67" spans="2:16" x14ac:dyDescent="0.25">
      <c r="B67">
        <v>12.5</v>
      </c>
      <c r="C67" s="20">
        <v>16</v>
      </c>
      <c r="G67">
        <v>60</v>
      </c>
      <c r="H67" s="2">
        <f t="shared" si="14"/>
        <v>6.629999999999999</v>
      </c>
      <c r="I67">
        <f t="shared" si="1"/>
        <v>15.868</v>
      </c>
      <c r="J67">
        <v>84.075999999999993</v>
      </c>
      <c r="P67" s="3"/>
    </row>
    <row r="68" spans="2:16" x14ac:dyDescent="0.25">
      <c r="B68">
        <v>2.5</v>
      </c>
      <c r="C68" s="20">
        <v>24</v>
      </c>
      <c r="G68">
        <v>61</v>
      </c>
      <c r="H68" s="2">
        <f t="shared" si="14"/>
        <v>-3.5700000000000003</v>
      </c>
      <c r="I68">
        <f t="shared" si="1"/>
        <v>23.867999999999999</v>
      </c>
      <c r="J68">
        <v>84.075999999999993</v>
      </c>
      <c r="K68">
        <v>13</v>
      </c>
      <c r="L68">
        <v>3</v>
      </c>
      <c r="M68">
        <f t="shared" ref="M68" si="35">H68</f>
        <v>-3.5700000000000003</v>
      </c>
      <c r="N68">
        <f t="shared" ref="N68" si="36">H72</f>
        <v>6.43</v>
      </c>
      <c r="O68">
        <f t="shared" ref="O68" si="37">I68</f>
        <v>23.867999999999999</v>
      </c>
      <c r="P68" s="3">
        <v>15000</v>
      </c>
    </row>
    <row r="69" spans="2:16" x14ac:dyDescent="0.25">
      <c r="B69">
        <v>5</v>
      </c>
      <c r="C69" s="20">
        <v>24</v>
      </c>
      <c r="G69">
        <v>62</v>
      </c>
      <c r="H69" s="2">
        <f t="shared" si="14"/>
        <v>-1.0700000000000003</v>
      </c>
      <c r="I69">
        <f t="shared" si="1"/>
        <v>23.867999999999999</v>
      </c>
      <c r="J69">
        <v>84.075999999999993</v>
      </c>
    </row>
    <row r="70" spans="2:16" x14ac:dyDescent="0.25">
      <c r="B70">
        <v>7.5</v>
      </c>
      <c r="C70" s="20">
        <v>24</v>
      </c>
      <c r="G70">
        <v>63</v>
      </c>
      <c r="H70" s="2">
        <f t="shared" si="14"/>
        <v>1.4299999999999997</v>
      </c>
      <c r="I70">
        <f t="shared" si="1"/>
        <v>23.867999999999999</v>
      </c>
      <c r="J70">
        <v>84.075999999999993</v>
      </c>
    </row>
    <row r="71" spans="2:16" x14ac:dyDescent="0.25">
      <c r="B71">
        <v>10</v>
      </c>
      <c r="C71" s="20">
        <v>24</v>
      </c>
      <c r="G71">
        <v>64</v>
      </c>
      <c r="H71" s="2">
        <f t="shared" si="14"/>
        <v>3.9299999999999997</v>
      </c>
      <c r="I71">
        <f t="shared" si="1"/>
        <v>23.867999999999999</v>
      </c>
      <c r="J71">
        <v>84.075999999999993</v>
      </c>
    </row>
    <row r="72" spans="2:16" x14ac:dyDescent="0.25">
      <c r="B72">
        <v>12.5</v>
      </c>
      <c r="C72" s="20">
        <v>24</v>
      </c>
      <c r="G72">
        <v>65</v>
      </c>
      <c r="H72" s="2">
        <f t="shared" si="14"/>
        <v>6.43</v>
      </c>
      <c r="I72">
        <f t="shared" si="1"/>
        <v>23.867999999999999</v>
      </c>
      <c r="J72">
        <v>84.075999999999993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77"/>
  <sheetViews>
    <sheetView topLeftCell="C1" workbookViewId="0">
      <selection activeCell="J9" sqref="J9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</cols>
  <sheetData>
    <row r="1" spans="2:25" x14ac:dyDescent="0.25">
      <c r="G1" s="1" t="s">
        <v>9</v>
      </c>
      <c r="H1">
        <f>Weld_N_t!H1</f>
        <v>9.5299999999999994</v>
      </c>
    </row>
    <row r="2" spans="2:25" x14ac:dyDescent="0.25">
      <c r="G2" s="1" t="s">
        <v>11</v>
      </c>
      <c r="H2">
        <f>Weld_N_t!H2</f>
        <v>8.93</v>
      </c>
    </row>
    <row r="3" spans="2:25" x14ac:dyDescent="0.25">
      <c r="G3" s="1" t="s">
        <v>10</v>
      </c>
      <c r="H3">
        <f>Weld_N_t!H3</f>
        <v>8.85</v>
      </c>
    </row>
    <row r="4" spans="2:25" x14ac:dyDescent="0.25">
      <c r="G4" s="1" t="s">
        <v>12</v>
      </c>
      <c r="H4">
        <f>Weld_N_t!H4</f>
        <v>-0.13200000000000001</v>
      </c>
    </row>
    <row r="5" spans="2:25" x14ac:dyDescent="0.25">
      <c r="G5" s="1" t="s">
        <v>8</v>
      </c>
      <c r="H5">
        <v>15</v>
      </c>
    </row>
    <row r="6" spans="2:25" x14ac:dyDescent="0.25">
      <c r="G6" s="1"/>
      <c r="P6">
        <f>SUMPRODUCT(L8:L72,P8:P72)/100/3600</f>
        <v>1.7638888888888888</v>
      </c>
    </row>
    <row r="7" spans="2:25" s="4" customFormat="1" x14ac:dyDescent="0.25">
      <c r="B7" s="4" t="s">
        <v>3</v>
      </c>
      <c r="C7" s="4" t="s">
        <v>4</v>
      </c>
      <c r="D7" s="4" t="s">
        <v>2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6</v>
      </c>
      <c r="P7" s="4" t="s">
        <v>16</v>
      </c>
      <c r="T7" s="4" t="s">
        <v>13</v>
      </c>
      <c r="U7" s="4" t="s">
        <v>14</v>
      </c>
      <c r="V7" s="4" t="s">
        <v>15</v>
      </c>
      <c r="W7" s="4" t="s">
        <v>6</v>
      </c>
      <c r="X7" s="4" t="s">
        <v>16</v>
      </c>
      <c r="Y7" s="4" t="s">
        <v>64</v>
      </c>
    </row>
    <row r="8" spans="2:25" x14ac:dyDescent="0.25">
      <c r="B8">
        <v>2.5</v>
      </c>
      <c r="C8">
        <v>-24</v>
      </c>
      <c r="G8">
        <v>1</v>
      </c>
      <c r="H8" s="2">
        <f>($H$1+(C8/-24)*($H$3-$H$1))-$H$5+B8</f>
        <v>-3.6500000000000004</v>
      </c>
      <c r="I8">
        <f>$H$4+C8</f>
        <v>-24.132000000000001</v>
      </c>
      <c r="J8">
        <v>84.075999999999993</v>
      </c>
      <c r="K8">
        <v>1</v>
      </c>
      <c r="L8">
        <v>2</v>
      </c>
      <c r="M8">
        <f>H8</f>
        <v>-3.6500000000000004</v>
      </c>
      <c r="N8">
        <f>H10</f>
        <v>1.3499999999999996</v>
      </c>
      <c r="O8">
        <f>I8</f>
        <v>-24.132000000000001</v>
      </c>
      <c r="P8" s="3">
        <v>7500</v>
      </c>
      <c r="T8">
        <v>3</v>
      </c>
    </row>
    <row r="9" spans="2:25" x14ac:dyDescent="0.25">
      <c r="B9">
        <v>5</v>
      </c>
      <c r="C9">
        <v>-24</v>
      </c>
      <c r="G9">
        <v>2</v>
      </c>
      <c r="H9" s="2">
        <f t="shared" ref="H9:H37" si="0">($H$1+(C9/-24)*($H$3-$H$1))-$H$5+B9</f>
        <v>-1.1500000000000004</v>
      </c>
      <c r="I9">
        <f t="shared" ref="I9:I72" si="1">$H$4+C9</f>
        <v>-24.132000000000001</v>
      </c>
      <c r="J9">
        <v>84.075999999999993</v>
      </c>
      <c r="K9">
        <v>2</v>
      </c>
      <c r="T9">
        <v>3</v>
      </c>
    </row>
    <row r="10" spans="2:25" x14ac:dyDescent="0.25">
      <c r="B10">
        <v>7.5</v>
      </c>
      <c r="C10">
        <v>-24</v>
      </c>
      <c r="G10">
        <v>3</v>
      </c>
      <c r="H10" s="2">
        <f t="shared" si="0"/>
        <v>1.3499999999999996</v>
      </c>
      <c r="I10">
        <f t="shared" si="1"/>
        <v>-24.132000000000001</v>
      </c>
      <c r="J10">
        <v>84.075999999999993</v>
      </c>
      <c r="K10">
        <v>3</v>
      </c>
      <c r="T10">
        <v>3</v>
      </c>
    </row>
    <row r="11" spans="2:25" x14ac:dyDescent="0.25">
      <c r="B11">
        <v>10</v>
      </c>
      <c r="C11">
        <v>-24</v>
      </c>
      <c r="G11">
        <v>4</v>
      </c>
      <c r="H11" s="2">
        <f t="shared" si="0"/>
        <v>3.8499999999999996</v>
      </c>
      <c r="I11">
        <f t="shared" si="1"/>
        <v>-24.132000000000001</v>
      </c>
      <c r="J11">
        <v>84.075999999999993</v>
      </c>
      <c r="K11">
        <v>4</v>
      </c>
      <c r="L11">
        <f>COUNT(H11:H12)</f>
        <v>2</v>
      </c>
      <c r="M11">
        <f>H11</f>
        <v>3.8499999999999996</v>
      </c>
      <c r="N11">
        <f>H12</f>
        <v>6.35</v>
      </c>
      <c r="O11">
        <f>I11</f>
        <v>-24.132000000000001</v>
      </c>
      <c r="P11" s="3">
        <v>7500</v>
      </c>
      <c r="T11">
        <v>3</v>
      </c>
    </row>
    <row r="12" spans="2:25" x14ac:dyDescent="0.25">
      <c r="B12">
        <v>12.5</v>
      </c>
      <c r="C12">
        <v>-24</v>
      </c>
      <c r="G12">
        <v>5</v>
      </c>
      <c r="H12" s="2">
        <f t="shared" si="0"/>
        <v>6.35</v>
      </c>
      <c r="I12">
        <f t="shared" si="1"/>
        <v>-24.132000000000001</v>
      </c>
      <c r="J12">
        <v>84.075999999999993</v>
      </c>
      <c r="K12">
        <v>5</v>
      </c>
      <c r="T12">
        <v>3</v>
      </c>
    </row>
    <row r="13" spans="2:25" x14ac:dyDescent="0.25">
      <c r="B13">
        <v>2.5</v>
      </c>
      <c r="C13">
        <v>-16</v>
      </c>
      <c r="G13">
        <v>6</v>
      </c>
      <c r="H13" s="2">
        <f t="shared" si="0"/>
        <v>-3.4233333333333338</v>
      </c>
      <c r="I13">
        <f t="shared" si="1"/>
        <v>-16.132000000000001</v>
      </c>
      <c r="J13">
        <v>84.075999999999993</v>
      </c>
      <c r="K13">
        <v>6</v>
      </c>
      <c r="L13">
        <f>COUNT(H13:H15)</f>
        <v>3</v>
      </c>
      <c r="M13">
        <f>H13</f>
        <v>-3.4233333333333338</v>
      </c>
      <c r="N13">
        <f>H15</f>
        <v>1.5766666666666662</v>
      </c>
      <c r="O13">
        <f>I13</f>
        <v>-16.132000000000001</v>
      </c>
      <c r="P13" s="3">
        <v>7500</v>
      </c>
      <c r="T13">
        <v>3</v>
      </c>
    </row>
    <row r="14" spans="2:25" x14ac:dyDescent="0.25">
      <c r="B14">
        <v>5</v>
      </c>
      <c r="C14">
        <v>-16</v>
      </c>
      <c r="G14">
        <v>7</v>
      </c>
      <c r="H14" s="2">
        <f t="shared" si="0"/>
        <v>-0.92333333333333378</v>
      </c>
      <c r="I14">
        <f t="shared" si="1"/>
        <v>-16.132000000000001</v>
      </c>
      <c r="J14">
        <v>84.075999999999993</v>
      </c>
      <c r="K14">
        <v>7</v>
      </c>
      <c r="T14">
        <v>3</v>
      </c>
    </row>
    <row r="15" spans="2:25" x14ac:dyDescent="0.25">
      <c r="B15">
        <v>7.5</v>
      </c>
      <c r="C15">
        <v>-16</v>
      </c>
      <c r="G15">
        <v>8</v>
      </c>
      <c r="H15" s="2">
        <f t="shared" si="0"/>
        <v>1.5766666666666662</v>
      </c>
      <c r="I15">
        <f t="shared" si="1"/>
        <v>-16.132000000000001</v>
      </c>
      <c r="J15">
        <v>84.075999999999993</v>
      </c>
      <c r="K15">
        <v>8</v>
      </c>
      <c r="T15">
        <v>3</v>
      </c>
    </row>
    <row r="16" spans="2:25" x14ac:dyDescent="0.25">
      <c r="B16">
        <v>10</v>
      </c>
      <c r="C16">
        <v>-16</v>
      </c>
      <c r="G16">
        <v>9</v>
      </c>
      <c r="H16" s="2">
        <f t="shared" si="0"/>
        <v>4.0766666666666662</v>
      </c>
      <c r="I16">
        <f t="shared" si="1"/>
        <v>-16.132000000000001</v>
      </c>
      <c r="J16">
        <v>84.075999999999993</v>
      </c>
      <c r="K16">
        <v>9</v>
      </c>
      <c r="L16">
        <f>COUNT(H16:H17)</f>
        <v>2</v>
      </c>
      <c r="M16">
        <f>H16</f>
        <v>4.0766666666666662</v>
      </c>
      <c r="N16">
        <f>H17</f>
        <v>6.5766666666666662</v>
      </c>
      <c r="O16">
        <f>I16</f>
        <v>-16.132000000000001</v>
      </c>
      <c r="P16" s="3">
        <v>7500</v>
      </c>
      <c r="T16">
        <v>3</v>
      </c>
    </row>
    <row r="17" spans="2:20" x14ac:dyDescent="0.25">
      <c r="B17">
        <v>12.5</v>
      </c>
      <c r="C17">
        <v>-16</v>
      </c>
      <c r="G17">
        <v>10</v>
      </c>
      <c r="H17" s="2">
        <f t="shared" si="0"/>
        <v>6.5766666666666662</v>
      </c>
      <c r="I17">
        <f t="shared" si="1"/>
        <v>-16.132000000000001</v>
      </c>
      <c r="J17">
        <v>84.075999999999993</v>
      </c>
      <c r="K17">
        <v>10</v>
      </c>
      <c r="T17">
        <v>3</v>
      </c>
    </row>
    <row r="18" spans="2:20" x14ac:dyDescent="0.25">
      <c r="B18">
        <v>2.5</v>
      </c>
      <c r="C18">
        <v>-12</v>
      </c>
      <c r="G18">
        <v>11</v>
      </c>
      <c r="H18" s="2">
        <f t="shared" si="0"/>
        <v>-3.3100000000000005</v>
      </c>
      <c r="I18">
        <f t="shared" si="1"/>
        <v>-12.132</v>
      </c>
      <c r="J18">
        <v>84.075999999999993</v>
      </c>
      <c r="K18">
        <v>11</v>
      </c>
      <c r="L18">
        <f t="shared" ref="L18" si="2">COUNT(H18:H20)</f>
        <v>3</v>
      </c>
      <c r="M18">
        <f t="shared" ref="M18" si="3">H18</f>
        <v>-3.3100000000000005</v>
      </c>
      <c r="N18">
        <f t="shared" ref="N18" si="4">H20</f>
        <v>1.6899999999999995</v>
      </c>
      <c r="O18">
        <f t="shared" ref="O18" si="5">I18</f>
        <v>-12.132</v>
      </c>
      <c r="P18" s="3">
        <v>7500</v>
      </c>
      <c r="T18">
        <v>3</v>
      </c>
    </row>
    <row r="19" spans="2:20" x14ac:dyDescent="0.25">
      <c r="B19">
        <v>5</v>
      </c>
      <c r="C19">
        <v>-12</v>
      </c>
      <c r="G19">
        <v>12</v>
      </c>
      <c r="H19" s="2">
        <f t="shared" si="0"/>
        <v>-0.8100000000000005</v>
      </c>
      <c r="I19">
        <f t="shared" si="1"/>
        <v>-12.132</v>
      </c>
      <c r="J19">
        <v>84.075999999999993</v>
      </c>
      <c r="K19">
        <v>12</v>
      </c>
      <c r="T19">
        <v>3</v>
      </c>
    </row>
    <row r="20" spans="2:20" x14ac:dyDescent="0.25">
      <c r="B20">
        <v>7.5</v>
      </c>
      <c r="C20">
        <v>-12</v>
      </c>
      <c r="G20">
        <v>13</v>
      </c>
      <c r="H20" s="2">
        <f t="shared" si="0"/>
        <v>1.6899999999999995</v>
      </c>
      <c r="I20">
        <f t="shared" si="1"/>
        <v>-12.132</v>
      </c>
      <c r="J20">
        <v>84.075999999999993</v>
      </c>
      <c r="K20">
        <v>13</v>
      </c>
      <c r="T20">
        <v>3</v>
      </c>
    </row>
    <row r="21" spans="2:20" x14ac:dyDescent="0.25">
      <c r="B21">
        <v>10</v>
      </c>
      <c r="C21">
        <v>-12</v>
      </c>
      <c r="G21">
        <v>14</v>
      </c>
      <c r="H21" s="2">
        <f t="shared" si="0"/>
        <v>4.1899999999999995</v>
      </c>
      <c r="I21">
        <f t="shared" si="1"/>
        <v>-12.132</v>
      </c>
      <c r="J21">
        <v>84.075999999999993</v>
      </c>
      <c r="K21">
        <v>14</v>
      </c>
      <c r="L21">
        <f t="shared" ref="L21" si="6">COUNT(H21:H22)</f>
        <v>2</v>
      </c>
      <c r="M21">
        <f t="shared" ref="M21" si="7">H21</f>
        <v>4.1899999999999995</v>
      </c>
      <c r="N21">
        <f t="shared" ref="N21" si="8">H22</f>
        <v>6.6899999999999995</v>
      </c>
      <c r="O21">
        <f t="shared" ref="O21" si="9">I21</f>
        <v>-12.132</v>
      </c>
      <c r="P21" s="3">
        <v>7500</v>
      </c>
    </row>
    <row r="22" spans="2:20" x14ac:dyDescent="0.25">
      <c r="B22">
        <v>12.5</v>
      </c>
      <c r="C22">
        <v>-12</v>
      </c>
      <c r="G22">
        <v>15</v>
      </c>
      <c r="H22" s="2">
        <f t="shared" si="0"/>
        <v>6.6899999999999995</v>
      </c>
      <c r="I22">
        <f t="shared" si="1"/>
        <v>-12.132</v>
      </c>
      <c r="J22">
        <v>84.075999999999993</v>
      </c>
      <c r="K22">
        <v>15</v>
      </c>
      <c r="T22">
        <v>2</v>
      </c>
    </row>
    <row r="23" spans="2:20" x14ac:dyDescent="0.25">
      <c r="B23">
        <v>2.5</v>
      </c>
      <c r="C23">
        <v>-9</v>
      </c>
      <c r="G23">
        <v>16</v>
      </c>
      <c r="H23" s="2">
        <f t="shared" si="0"/>
        <v>-3.2250000000000014</v>
      </c>
      <c r="I23">
        <f t="shared" si="1"/>
        <v>-9.1319999999999997</v>
      </c>
      <c r="J23">
        <v>84.075999999999993</v>
      </c>
      <c r="K23">
        <v>16</v>
      </c>
      <c r="L23">
        <f t="shared" ref="L23" si="10">COUNT(H23:H25)</f>
        <v>3</v>
      </c>
      <c r="M23">
        <f t="shared" ref="M23" si="11">H23</f>
        <v>-3.2250000000000014</v>
      </c>
      <c r="N23">
        <f t="shared" ref="N23" si="12">H25</f>
        <v>1.7749999999999986</v>
      </c>
      <c r="O23">
        <f t="shared" ref="O23" si="13">I23</f>
        <v>-9.1319999999999997</v>
      </c>
      <c r="P23" s="3">
        <v>15000</v>
      </c>
      <c r="T23">
        <v>2</v>
      </c>
    </row>
    <row r="24" spans="2:20" x14ac:dyDescent="0.25">
      <c r="B24">
        <v>5</v>
      </c>
      <c r="C24">
        <v>-9</v>
      </c>
      <c r="G24">
        <v>17</v>
      </c>
      <c r="H24" s="2">
        <f t="shared" si="0"/>
        <v>-0.72500000000000142</v>
      </c>
      <c r="I24">
        <f t="shared" si="1"/>
        <v>-9.1319999999999997</v>
      </c>
      <c r="J24">
        <v>84.075999999999993</v>
      </c>
      <c r="K24">
        <v>17</v>
      </c>
      <c r="T24">
        <v>2</v>
      </c>
    </row>
    <row r="25" spans="2:20" x14ac:dyDescent="0.25">
      <c r="B25">
        <v>7.5</v>
      </c>
      <c r="C25">
        <v>-9</v>
      </c>
      <c r="G25">
        <v>18</v>
      </c>
      <c r="H25" s="2">
        <f t="shared" si="0"/>
        <v>1.7749999999999986</v>
      </c>
      <c r="I25">
        <f t="shared" si="1"/>
        <v>-9.1319999999999997</v>
      </c>
      <c r="J25">
        <v>84.075999999999993</v>
      </c>
      <c r="K25">
        <v>18</v>
      </c>
      <c r="T25">
        <v>2</v>
      </c>
    </row>
    <row r="26" spans="2:20" x14ac:dyDescent="0.25">
      <c r="B26">
        <v>10</v>
      </c>
      <c r="C26">
        <v>-9</v>
      </c>
      <c r="G26">
        <v>19</v>
      </c>
      <c r="H26" s="2">
        <f t="shared" si="0"/>
        <v>4.2749999999999986</v>
      </c>
      <c r="I26">
        <f t="shared" si="1"/>
        <v>-9.1319999999999997</v>
      </c>
      <c r="J26">
        <v>84.075999999999993</v>
      </c>
      <c r="K26">
        <v>19</v>
      </c>
      <c r="L26">
        <f t="shared" ref="L26" si="14">COUNT(H26:H27)</f>
        <v>2</v>
      </c>
      <c r="M26">
        <f t="shared" ref="M26" si="15">H26</f>
        <v>4.2749999999999986</v>
      </c>
      <c r="N26">
        <f t="shared" ref="N26" si="16">H27</f>
        <v>6.7749999999999986</v>
      </c>
      <c r="O26">
        <f t="shared" ref="O26" si="17">I26</f>
        <v>-9.1319999999999997</v>
      </c>
      <c r="P26" s="3">
        <v>7500</v>
      </c>
      <c r="T26">
        <v>2</v>
      </c>
    </row>
    <row r="27" spans="2:20" x14ac:dyDescent="0.25">
      <c r="B27">
        <v>12.5</v>
      </c>
      <c r="C27">
        <v>-9</v>
      </c>
      <c r="G27">
        <v>20</v>
      </c>
      <c r="H27" s="2">
        <f t="shared" si="0"/>
        <v>6.7749999999999986</v>
      </c>
      <c r="I27">
        <f t="shared" si="1"/>
        <v>-9.1319999999999997</v>
      </c>
      <c r="J27">
        <v>84.075999999999993</v>
      </c>
      <c r="K27">
        <v>20</v>
      </c>
      <c r="T27">
        <v>2</v>
      </c>
    </row>
    <row r="28" spans="2:20" x14ac:dyDescent="0.25">
      <c r="B28">
        <v>2.5</v>
      </c>
      <c r="C28">
        <v>-6</v>
      </c>
      <c r="G28">
        <v>21</v>
      </c>
      <c r="H28" s="2">
        <f t="shared" si="0"/>
        <v>-3.1400000000000006</v>
      </c>
      <c r="I28">
        <f t="shared" si="1"/>
        <v>-6.1319999999999997</v>
      </c>
      <c r="J28">
        <v>84.075999999999993</v>
      </c>
      <c r="K28">
        <v>21</v>
      </c>
      <c r="L28">
        <f t="shared" ref="L28" si="18">COUNT(H28:H30)</f>
        <v>3</v>
      </c>
      <c r="M28">
        <f t="shared" ref="M28" si="19">H28</f>
        <v>-3.1400000000000006</v>
      </c>
      <c r="N28">
        <f t="shared" ref="N28" si="20">H30</f>
        <v>1.8599999999999994</v>
      </c>
      <c r="O28">
        <f t="shared" ref="O28" si="21">I28</f>
        <v>-6.1319999999999997</v>
      </c>
      <c r="P28" s="3">
        <v>15000</v>
      </c>
      <c r="T28">
        <v>2</v>
      </c>
    </row>
    <row r="29" spans="2:20" x14ac:dyDescent="0.25">
      <c r="B29">
        <v>5</v>
      </c>
      <c r="C29">
        <v>-6</v>
      </c>
      <c r="G29">
        <v>22</v>
      </c>
      <c r="H29" s="2">
        <f t="shared" si="0"/>
        <v>-0.64000000000000057</v>
      </c>
      <c r="I29">
        <f t="shared" si="1"/>
        <v>-6.1319999999999997</v>
      </c>
      <c r="J29">
        <v>84.075999999999993</v>
      </c>
      <c r="K29">
        <v>22</v>
      </c>
      <c r="T29">
        <v>2</v>
      </c>
    </row>
    <row r="30" spans="2:20" x14ac:dyDescent="0.25">
      <c r="B30">
        <v>7.5</v>
      </c>
      <c r="C30">
        <v>-6</v>
      </c>
      <c r="G30">
        <v>23</v>
      </c>
      <c r="H30" s="2">
        <f t="shared" si="0"/>
        <v>1.8599999999999994</v>
      </c>
      <c r="I30">
        <f t="shared" si="1"/>
        <v>-6.1319999999999997</v>
      </c>
      <c r="J30">
        <v>84.075999999999993</v>
      </c>
      <c r="K30">
        <v>23</v>
      </c>
      <c r="T30">
        <v>2</v>
      </c>
    </row>
    <row r="31" spans="2:20" x14ac:dyDescent="0.25">
      <c r="B31">
        <v>10</v>
      </c>
      <c r="C31">
        <v>-6</v>
      </c>
      <c r="G31">
        <v>24</v>
      </c>
      <c r="H31" s="2">
        <f t="shared" si="0"/>
        <v>4.3599999999999994</v>
      </c>
      <c r="I31">
        <f t="shared" si="1"/>
        <v>-6.1319999999999997</v>
      </c>
      <c r="J31">
        <v>84.075999999999993</v>
      </c>
      <c r="K31">
        <v>24</v>
      </c>
      <c r="L31">
        <f t="shared" ref="L31" si="22">COUNT(H31:H32)</f>
        <v>2</v>
      </c>
      <c r="M31">
        <f t="shared" ref="M31" si="23">H31</f>
        <v>4.3599999999999994</v>
      </c>
      <c r="N31">
        <f t="shared" ref="N31" si="24">H32</f>
        <v>6.8599999999999994</v>
      </c>
      <c r="O31">
        <f t="shared" ref="O31" si="25">I31</f>
        <v>-6.1319999999999997</v>
      </c>
      <c r="P31" s="3">
        <v>7500</v>
      </c>
      <c r="T31">
        <v>2</v>
      </c>
    </row>
    <row r="32" spans="2:20" x14ac:dyDescent="0.25">
      <c r="B32">
        <v>12.5</v>
      </c>
      <c r="C32">
        <v>-6</v>
      </c>
      <c r="G32">
        <v>25</v>
      </c>
      <c r="H32" s="2">
        <f t="shared" si="0"/>
        <v>6.8599999999999994</v>
      </c>
      <c r="I32">
        <f t="shared" si="1"/>
        <v>-6.1319999999999997</v>
      </c>
      <c r="J32">
        <v>84.075999999999993</v>
      </c>
      <c r="K32">
        <v>25</v>
      </c>
      <c r="T32">
        <v>2</v>
      </c>
    </row>
    <row r="33" spans="2:20" x14ac:dyDescent="0.25">
      <c r="B33">
        <v>2.5</v>
      </c>
      <c r="C33">
        <v>-3</v>
      </c>
      <c r="G33">
        <v>26</v>
      </c>
      <c r="H33" s="2">
        <f t="shared" si="0"/>
        <v>-3.0549999999999997</v>
      </c>
      <c r="I33">
        <f t="shared" si="1"/>
        <v>-3.1320000000000001</v>
      </c>
      <c r="J33">
        <v>84.075999999999993</v>
      </c>
      <c r="K33">
        <v>26</v>
      </c>
      <c r="L33">
        <f t="shared" ref="L33" si="26">COUNT(H33:H35)</f>
        <v>3</v>
      </c>
      <c r="M33">
        <f t="shared" ref="M33" si="27">H33</f>
        <v>-3.0549999999999997</v>
      </c>
      <c r="N33">
        <f t="shared" ref="N33" si="28">H35</f>
        <v>1.9450000000000003</v>
      </c>
      <c r="O33">
        <f t="shared" ref="O33" si="29">I33</f>
        <v>-3.1320000000000001</v>
      </c>
      <c r="P33" s="3">
        <v>15000</v>
      </c>
      <c r="T33">
        <v>2</v>
      </c>
    </row>
    <row r="34" spans="2:20" x14ac:dyDescent="0.25">
      <c r="B34">
        <v>5</v>
      </c>
      <c r="C34">
        <v>-3</v>
      </c>
      <c r="G34">
        <v>27</v>
      </c>
      <c r="H34" s="2">
        <f t="shared" si="0"/>
        <v>-0.55499999999999972</v>
      </c>
      <c r="I34">
        <f t="shared" si="1"/>
        <v>-3.1320000000000001</v>
      </c>
      <c r="J34">
        <v>84.075999999999993</v>
      </c>
      <c r="K34">
        <v>27</v>
      </c>
      <c r="T34">
        <v>2</v>
      </c>
    </row>
    <row r="35" spans="2:20" x14ac:dyDescent="0.25">
      <c r="B35">
        <v>7.5</v>
      </c>
      <c r="C35">
        <v>-3</v>
      </c>
      <c r="G35">
        <v>28</v>
      </c>
      <c r="H35" s="2">
        <f t="shared" si="0"/>
        <v>1.9450000000000003</v>
      </c>
      <c r="I35">
        <f t="shared" si="1"/>
        <v>-3.1320000000000001</v>
      </c>
      <c r="J35">
        <v>84.075999999999993</v>
      </c>
      <c r="K35">
        <v>28</v>
      </c>
    </row>
    <row r="36" spans="2:20" x14ac:dyDescent="0.25">
      <c r="B36">
        <v>10</v>
      </c>
      <c r="C36">
        <v>-3</v>
      </c>
      <c r="G36">
        <v>29</v>
      </c>
      <c r="H36" s="2">
        <f t="shared" si="0"/>
        <v>4.4450000000000003</v>
      </c>
      <c r="I36">
        <f t="shared" si="1"/>
        <v>-3.1320000000000001</v>
      </c>
      <c r="J36">
        <v>84.075999999999993</v>
      </c>
      <c r="K36">
        <v>29</v>
      </c>
      <c r="L36">
        <f t="shared" ref="L36" si="30">COUNT(H36:H37)</f>
        <v>2</v>
      </c>
      <c r="M36">
        <f t="shared" ref="M36" si="31">H36</f>
        <v>4.4450000000000003</v>
      </c>
      <c r="N36">
        <f t="shared" ref="N36" si="32">H37</f>
        <v>6.9450000000000003</v>
      </c>
      <c r="O36">
        <f t="shared" ref="O36" si="33">I36</f>
        <v>-3.1320000000000001</v>
      </c>
      <c r="P36" s="3">
        <v>7500</v>
      </c>
    </row>
    <row r="37" spans="2:20" x14ac:dyDescent="0.25">
      <c r="B37">
        <v>12.5</v>
      </c>
      <c r="C37">
        <v>-3</v>
      </c>
      <c r="G37">
        <v>30</v>
      </c>
      <c r="H37" s="2">
        <f t="shared" si="0"/>
        <v>6.9450000000000003</v>
      </c>
      <c r="I37">
        <f t="shared" si="1"/>
        <v>-3.1320000000000001</v>
      </c>
      <c r="J37">
        <v>84.075999999999993</v>
      </c>
      <c r="K37">
        <v>30</v>
      </c>
    </row>
    <row r="38" spans="2:20" x14ac:dyDescent="0.25">
      <c r="B38">
        <v>2.5</v>
      </c>
      <c r="C38">
        <v>0</v>
      </c>
      <c r="G38">
        <v>31</v>
      </c>
      <c r="H38" s="2">
        <f>($H$1+(C38/24)*($H$2-$H$1))-$H$5+B38</f>
        <v>-2.9700000000000006</v>
      </c>
      <c r="I38">
        <f t="shared" si="1"/>
        <v>-0.13200000000000001</v>
      </c>
      <c r="J38">
        <v>84.075999999999993</v>
      </c>
      <c r="K38">
        <v>31</v>
      </c>
      <c r="L38">
        <f t="shared" ref="L38" si="34">COUNT(H38:H40)</f>
        <v>3</v>
      </c>
      <c r="M38">
        <f t="shared" ref="M38" si="35">H38</f>
        <v>-2.9700000000000006</v>
      </c>
      <c r="N38">
        <f t="shared" ref="N38" si="36">H40</f>
        <v>2.0299999999999994</v>
      </c>
      <c r="O38">
        <f t="shared" ref="O38" si="37">I38</f>
        <v>-0.13200000000000001</v>
      </c>
      <c r="P38" s="3">
        <v>15000</v>
      </c>
    </row>
    <row r="39" spans="2:20" x14ac:dyDescent="0.25">
      <c r="B39">
        <v>5</v>
      </c>
      <c r="C39">
        <v>0</v>
      </c>
      <c r="G39">
        <v>32</v>
      </c>
      <c r="H39" s="2">
        <f t="shared" ref="H39:H72" si="38">($H$1+(C39/24)*($H$2-$H$1))-$H$5+B39</f>
        <v>-0.47000000000000064</v>
      </c>
      <c r="I39">
        <f t="shared" si="1"/>
        <v>-0.13200000000000001</v>
      </c>
      <c r="J39">
        <v>84.075999999999993</v>
      </c>
      <c r="K39">
        <v>32</v>
      </c>
    </row>
    <row r="40" spans="2:20" x14ac:dyDescent="0.25">
      <c r="B40">
        <v>7.5</v>
      </c>
      <c r="C40">
        <v>0</v>
      </c>
      <c r="G40">
        <v>33</v>
      </c>
      <c r="H40" s="2">
        <f t="shared" si="38"/>
        <v>2.0299999999999994</v>
      </c>
      <c r="I40">
        <f t="shared" si="1"/>
        <v>-0.13200000000000001</v>
      </c>
      <c r="J40">
        <v>84.075999999999993</v>
      </c>
      <c r="K40">
        <v>33</v>
      </c>
    </row>
    <row r="41" spans="2:20" x14ac:dyDescent="0.25">
      <c r="B41">
        <v>10</v>
      </c>
      <c r="C41">
        <v>0</v>
      </c>
      <c r="G41">
        <v>34</v>
      </c>
      <c r="H41" s="2">
        <f t="shared" si="38"/>
        <v>4.5299999999999994</v>
      </c>
      <c r="I41">
        <f t="shared" si="1"/>
        <v>-0.13200000000000001</v>
      </c>
      <c r="J41">
        <v>84.075999999999993</v>
      </c>
      <c r="K41">
        <v>34</v>
      </c>
      <c r="L41">
        <f t="shared" ref="L41" si="39">COUNT(H41:H42)</f>
        <v>2</v>
      </c>
      <c r="M41">
        <f t="shared" ref="M41" si="40">H41</f>
        <v>4.5299999999999994</v>
      </c>
      <c r="N41">
        <f t="shared" ref="N41" si="41">H42</f>
        <v>7.0299999999999994</v>
      </c>
      <c r="O41">
        <f t="shared" ref="O41" si="42">I41</f>
        <v>-0.13200000000000001</v>
      </c>
      <c r="P41">
        <v>10000</v>
      </c>
    </row>
    <row r="42" spans="2:20" x14ac:dyDescent="0.25">
      <c r="B42">
        <v>12.5</v>
      </c>
      <c r="C42">
        <v>0</v>
      </c>
      <c r="G42">
        <v>35</v>
      </c>
      <c r="H42" s="2">
        <f t="shared" si="38"/>
        <v>7.0299999999999994</v>
      </c>
      <c r="I42">
        <f t="shared" si="1"/>
        <v>-0.13200000000000001</v>
      </c>
      <c r="J42">
        <v>84.075999999999993</v>
      </c>
      <c r="K42">
        <v>35</v>
      </c>
    </row>
    <row r="43" spans="2:20" x14ac:dyDescent="0.25">
      <c r="B43">
        <v>2.5</v>
      </c>
      <c r="C43">
        <v>3</v>
      </c>
      <c r="G43">
        <v>36</v>
      </c>
      <c r="H43" s="2">
        <f t="shared" si="38"/>
        <v>-3.0449999999999999</v>
      </c>
      <c r="I43">
        <f t="shared" si="1"/>
        <v>2.8679999999999999</v>
      </c>
      <c r="J43">
        <v>84.075999999999993</v>
      </c>
      <c r="K43">
        <v>36</v>
      </c>
      <c r="L43">
        <f t="shared" ref="L43" si="43">COUNT(H43:H45)</f>
        <v>3</v>
      </c>
      <c r="M43">
        <f t="shared" ref="M43" si="44">H43</f>
        <v>-3.0449999999999999</v>
      </c>
      <c r="N43">
        <f t="shared" ref="N43" si="45">H45</f>
        <v>1.9550000000000001</v>
      </c>
      <c r="O43">
        <f t="shared" ref="O43" si="46">I43</f>
        <v>2.8679999999999999</v>
      </c>
      <c r="P43" s="3">
        <v>15000</v>
      </c>
    </row>
    <row r="44" spans="2:20" x14ac:dyDescent="0.25">
      <c r="B44">
        <v>5</v>
      </c>
      <c r="C44">
        <v>3</v>
      </c>
      <c r="G44">
        <v>37</v>
      </c>
      <c r="H44" s="2">
        <f t="shared" si="38"/>
        <v>-0.54499999999999993</v>
      </c>
      <c r="I44">
        <f t="shared" si="1"/>
        <v>2.8679999999999999</v>
      </c>
      <c r="J44">
        <v>84.075999999999993</v>
      </c>
      <c r="K44">
        <v>37</v>
      </c>
    </row>
    <row r="45" spans="2:20" x14ac:dyDescent="0.25">
      <c r="B45">
        <v>7.5</v>
      </c>
      <c r="C45">
        <v>3</v>
      </c>
      <c r="G45">
        <v>38</v>
      </c>
      <c r="H45" s="2">
        <f t="shared" si="38"/>
        <v>1.9550000000000001</v>
      </c>
      <c r="I45">
        <f t="shared" si="1"/>
        <v>2.8679999999999999</v>
      </c>
      <c r="J45">
        <v>84.075999999999993</v>
      </c>
      <c r="K45">
        <v>38</v>
      </c>
    </row>
    <row r="46" spans="2:20" x14ac:dyDescent="0.25">
      <c r="B46">
        <v>10</v>
      </c>
      <c r="C46">
        <v>3</v>
      </c>
      <c r="G46">
        <v>39</v>
      </c>
      <c r="H46" s="2">
        <f t="shared" si="38"/>
        <v>4.4550000000000001</v>
      </c>
      <c r="I46">
        <f t="shared" si="1"/>
        <v>2.8679999999999999</v>
      </c>
      <c r="J46">
        <v>84.075999999999993</v>
      </c>
      <c r="K46">
        <v>39</v>
      </c>
      <c r="L46">
        <f t="shared" ref="L46" si="47">COUNT(H46:H47)</f>
        <v>2</v>
      </c>
      <c r="M46">
        <f t="shared" ref="M46" si="48">H46</f>
        <v>4.4550000000000001</v>
      </c>
      <c r="N46">
        <f t="shared" ref="N46" si="49">H47</f>
        <v>6.9550000000000001</v>
      </c>
      <c r="O46">
        <f t="shared" ref="O46" si="50">I46</f>
        <v>2.8679999999999999</v>
      </c>
      <c r="P46" s="3">
        <v>7500</v>
      </c>
    </row>
    <row r="47" spans="2:20" x14ac:dyDescent="0.25">
      <c r="B47">
        <v>12.5</v>
      </c>
      <c r="C47">
        <v>3</v>
      </c>
      <c r="G47">
        <v>40</v>
      </c>
      <c r="H47" s="2">
        <f t="shared" si="38"/>
        <v>6.9550000000000001</v>
      </c>
      <c r="I47">
        <f t="shared" si="1"/>
        <v>2.8679999999999999</v>
      </c>
      <c r="J47">
        <v>84.075999999999993</v>
      </c>
      <c r="K47">
        <v>40</v>
      </c>
    </row>
    <row r="48" spans="2:20" x14ac:dyDescent="0.25">
      <c r="B48">
        <v>2.5</v>
      </c>
      <c r="C48">
        <v>6</v>
      </c>
      <c r="G48">
        <v>41</v>
      </c>
      <c r="H48" s="2">
        <f t="shared" si="38"/>
        <v>-3.120000000000001</v>
      </c>
      <c r="I48">
        <f t="shared" si="1"/>
        <v>5.8680000000000003</v>
      </c>
      <c r="J48">
        <v>84.075999999999993</v>
      </c>
      <c r="K48">
        <v>41</v>
      </c>
      <c r="L48">
        <f t="shared" ref="L48" si="51">COUNT(H48:H50)</f>
        <v>3</v>
      </c>
      <c r="M48">
        <f t="shared" ref="M48" si="52">H48</f>
        <v>-3.120000000000001</v>
      </c>
      <c r="N48">
        <f t="shared" ref="N48" si="53">H50</f>
        <v>1.879999999999999</v>
      </c>
      <c r="O48">
        <f t="shared" ref="O48" si="54">I48</f>
        <v>5.8680000000000003</v>
      </c>
      <c r="P48" s="3">
        <v>15000</v>
      </c>
    </row>
    <row r="49" spans="2:16" x14ac:dyDescent="0.25">
      <c r="B49">
        <v>5</v>
      </c>
      <c r="C49">
        <v>6</v>
      </c>
      <c r="G49">
        <v>42</v>
      </c>
      <c r="H49" s="2">
        <f t="shared" si="38"/>
        <v>-0.62000000000000099</v>
      </c>
      <c r="I49">
        <f t="shared" si="1"/>
        <v>5.8680000000000003</v>
      </c>
      <c r="J49">
        <v>84.075999999999993</v>
      </c>
      <c r="K49">
        <v>42</v>
      </c>
    </row>
    <row r="50" spans="2:16" x14ac:dyDescent="0.25">
      <c r="B50">
        <v>7.5</v>
      </c>
      <c r="C50">
        <v>6</v>
      </c>
      <c r="G50">
        <v>43</v>
      </c>
      <c r="H50" s="2">
        <f t="shared" si="38"/>
        <v>1.879999999999999</v>
      </c>
      <c r="I50">
        <f t="shared" si="1"/>
        <v>5.8680000000000003</v>
      </c>
      <c r="J50">
        <v>84.075999999999993</v>
      </c>
      <c r="K50">
        <v>43</v>
      </c>
    </row>
    <row r="51" spans="2:16" x14ac:dyDescent="0.25">
      <c r="B51">
        <v>10</v>
      </c>
      <c r="C51">
        <v>6</v>
      </c>
      <c r="G51">
        <v>44</v>
      </c>
      <c r="H51" s="2">
        <f t="shared" si="38"/>
        <v>4.379999999999999</v>
      </c>
      <c r="I51">
        <f t="shared" si="1"/>
        <v>5.8680000000000003</v>
      </c>
      <c r="J51">
        <v>84.075999999999993</v>
      </c>
      <c r="K51">
        <v>44</v>
      </c>
      <c r="L51">
        <f t="shared" ref="L51" si="55">COUNT(H51:H52)</f>
        <v>2</v>
      </c>
      <c r="M51">
        <f t="shared" ref="M51" si="56">H51</f>
        <v>4.379999999999999</v>
      </c>
      <c r="N51">
        <f t="shared" ref="N51" si="57">H52</f>
        <v>6.879999999999999</v>
      </c>
      <c r="O51">
        <f t="shared" ref="O51" si="58">I51</f>
        <v>5.8680000000000003</v>
      </c>
      <c r="P51" s="3">
        <v>7500</v>
      </c>
    </row>
    <row r="52" spans="2:16" x14ac:dyDescent="0.25">
      <c r="B52">
        <v>12.5</v>
      </c>
      <c r="C52">
        <v>6</v>
      </c>
      <c r="G52">
        <v>45</v>
      </c>
      <c r="H52" s="2">
        <f t="shared" si="38"/>
        <v>6.879999999999999</v>
      </c>
      <c r="I52">
        <f t="shared" si="1"/>
        <v>5.8680000000000003</v>
      </c>
      <c r="J52">
        <v>84.075999999999993</v>
      </c>
      <c r="K52">
        <v>45</v>
      </c>
    </row>
    <row r="53" spans="2:16" x14ac:dyDescent="0.25">
      <c r="B53">
        <v>2.5</v>
      </c>
      <c r="C53">
        <v>9</v>
      </c>
      <c r="G53">
        <v>46</v>
      </c>
      <c r="H53" s="2">
        <f t="shared" si="38"/>
        <v>-3.1950000000000003</v>
      </c>
      <c r="I53">
        <f t="shared" si="1"/>
        <v>8.8680000000000003</v>
      </c>
      <c r="J53">
        <v>84.075999999999993</v>
      </c>
      <c r="K53">
        <v>46</v>
      </c>
      <c r="L53">
        <f t="shared" ref="L53" si="59">COUNT(H53:H55)</f>
        <v>3</v>
      </c>
      <c r="M53">
        <f t="shared" ref="M53" si="60">H53</f>
        <v>-3.1950000000000003</v>
      </c>
      <c r="N53">
        <f t="shared" ref="N53" si="61">H55</f>
        <v>1.8049999999999997</v>
      </c>
      <c r="O53">
        <f t="shared" ref="O53" si="62">I53</f>
        <v>8.8680000000000003</v>
      </c>
      <c r="P53" s="3">
        <v>15000</v>
      </c>
    </row>
    <row r="54" spans="2:16" x14ac:dyDescent="0.25">
      <c r="B54">
        <v>5</v>
      </c>
      <c r="C54">
        <v>9</v>
      </c>
      <c r="G54">
        <v>47</v>
      </c>
      <c r="H54" s="2">
        <f t="shared" si="38"/>
        <v>-0.69500000000000028</v>
      </c>
      <c r="I54">
        <f t="shared" si="1"/>
        <v>8.8680000000000003</v>
      </c>
      <c r="J54">
        <v>84.075999999999993</v>
      </c>
      <c r="K54">
        <v>47</v>
      </c>
    </row>
    <row r="55" spans="2:16" x14ac:dyDescent="0.25">
      <c r="B55">
        <v>7.5</v>
      </c>
      <c r="C55">
        <v>9</v>
      </c>
      <c r="G55">
        <v>48</v>
      </c>
      <c r="H55" s="2">
        <f t="shared" si="38"/>
        <v>1.8049999999999997</v>
      </c>
      <c r="I55">
        <f t="shared" si="1"/>
        <v>8.8680000000000003</v>
      </c>
      <c r="J55">
        <v>84.075999999999993</v>
      </c>
      <c r="K55">
        <v>48</v>
      </c>
    </row>
    <row r="56" spans="2:16" x14ac:dyDescent="0.25">
      <c r="B56">
        <v>10</v>
      </c>
      <c r="C56">
        <v>9</v>
      </c>
      <c r="G56">
        <v>49</v>
      </c>
      <c r="H56" s="2">
        <f t="shared" si="38"/>
        <v>4.3049999999999997</v>
      </c>
      <c r="I56">
        <f t="shared" si="1"/>
        <v>8.8680000000000003</v>
      </c>
      <c r="J56">
        <v>84.075999999999993</v>
      </c>
      <c r="K56">
        <v>49</v>
      </c>
      <c r="L56">
        <f t="shared" ref="L56" si="63">COUNT(H56:H57)</f>
        <v>2</v>
      </c>
      <c r="M56">
        <f t="shared" ref="M56" si="64">H56</f>
        <v>4.3049999999999997</v>
      </c>
      <c r="N56">
        <f t="shared" ref="N56" si="65">H57</f>
        <v>6.8049999999999997</v>
      </c>
      <c r="O56">
        <f t="shared" ref="O56" si="66">I56</f>
        <v>8.8680000000000003</v>
      </c>
      <c r="P56" s="3">
        <v>7500</v>
      </c>
    </row>
    <row r="57" spans="2:16" x14ac:dyDescent="0.25">
      <c r="B57">
        <v>12.5</v>
      </c>
      <c r="C57">
        <v>9</v>
      </c>
      <c r="G57">
        <v>50</v>
      </c>
      <c r="H57" s="2">
        <f t="shared" si="38"/>
        <v>6.8049999999999997</v>
      </c>
      <c r="I57">
        <f t="shared" si="1"/>
        <v>8.8680000000000003</v>
      </c>
      <c r="J57">
        <v>84.075999999999993</v>
      </c>
      <c r="K57">
        <v>50</v>
      </c>
    </row>
    <row r="58" spans="2:16" x14ac:dyDescent="0.25">
      <c r="B58">
        <v>2.5</v>
      </c>
      <c r="C58">
        <v>12</v>
      </c>
      <c r="G58">
        <v>51</v>
      </c>
      <c r="H58" s="2">
        <f t="shared" si="38"/>
        <v>-3.2699999999999996</v>
      </c>
      <c r="I58">
        <f t="shared" si="1"/>
        <v>11.868</v>
      </c>
      <c r="J58">
        <v>84.075999999999993</v>
      </c>
      <c r="K58">
        <v>51</v>
      </c>
      <c r="L58">
        <f t="shared" ref="L58" si="67">COUNT(H58:H60)</f>
        <v>3</v>
      </c>
      <c r="M58">
        <f t="shared" ref="M58" si="68">H58</f>
        <v>-3.2699999999999996</v>
      </c>
      <c r="N58">
        <f t="shared" ref="N58" si="69">H60</f>
        <v>1.7300000000000004</v>
      </c>
      <c r="O58">
        <f t="shared" ref="O58" si="70">I58</f>
        <v>11.868</v>
      </c>
      <c r="P58" s="3">
        <v>7500</v>
      </c>
    </row>
    <row r="59" spans="2:16" x14ac:dyDescent="0.25">
      <c r="B59">
        <v>5</v>
      </c>
      <c r="C59">
        <v>12</v>
      </c>
      <c r="G59">
        <v>52</v>
      </c>
      <c r="H59" s="2">
        <f t="shared" si="38"/>
        <v>-0.76999999999999957</v>
      </c>
      <c r="I59">
        <f t="shared" si="1"/>
        <v>11.868</v>
      </c>
      <c r="J59">
        <v>84.075999999999993</v>
      </c>
      <c r="K59">
        <v>52</v>
      </c>
    </row>
    <row r="60" spans="2:16" x14ac:dyDescent="0.25">
      <c r="B60">
        <v>7.5</v>
      </c>
      <c r="C60">
        <v>12</v>
      </c>
      <c r="G60">
        <v>53</v>
      </c>
      <c r="H60" s="2">
        <f t="shared" si="38"/>
        <v>1.7300000000000004</v>
      </c>
      <c r="I60">
        <f t="shared" si="1"/>
        <v>11.868</v>
      </c>
      <c r="J60">
        <v>84.075999999999993</v>
      </c>
      <c r="K60">
        <v>53</v>
      </c>
    </row>
    <row r="61" spans="2:16" x14ac:dyDescent="0.25">
      <c r="B61">
        <v>10</v>
      </c>
      <c r="C61">
        <v>12</v>
      </c>
      <c r="G61">
        <v>54</v>
      </c>
      <c r="H61" s="2">
        <f t="shared" si="38"/>
        <v>4.2300000000000004</v>
      </c>
      <c r="I61">
        <f t="shared" si="1"/>
        <v>11.868</v>
      </c>
      <c r="J61">
        <v>84.075999999999993</v>
      </c>
      <c r="K61">
        <v>54</v>
      </c>
      <c r="L61">
        <f t="shared" ref="L61" si="71">COUNT(H61:H62)</f>
        <v>2</v>
      </c>
      <c r="M61">
        <f t="shared" ref="M61" si="72">H61</f>
        <v>4.2300000000000004</v>
      </c>
      <c r="N61">
        <f t="shared" ref="N61" si="73">H62</f>
        <v>6.73</v>
      </c>
      <c r="O61">
        <f t="shared" ref="O61" si="74">I61</f>
        <v>11.868</v>
      </c>
      <c r="P61" s="3">
        <v>7500</v>
      </c>
    </row>
    <row r="62" spans="2:16" x14ac:dyDescent="0.25">
      <c r="B62">
        <v>12.5</v>
      </c>
      <c r="C62">
        <v>12</v>
      </c>
      <c r="G62">
        <v>55</v>
      </c>
      <c r="H62" s="2">
        <f t="shared" si="38"/>
        <v>6.73</v>
      </c>
      <c r="I62">
        <f t="shared" si="1"/>
        <v>11.868</v>
      </c>
      <c r="J62">
        <v>84.075999999999993</v>
      </c>
      <c r="K62">
        <v>55</v>
      </c>
    </row>
    <row r="63" spans="2:16" x14ac:dyDescent="0.25">
      <c r="B63">
        <v>2.5</v>
      </c>
      <c r="C63">
        <v>16</v>
      </c>
      <c r="G63">
        <v>56</v>
      </c>
      <c r="H63" s="2">
        <f t="shared" si="38"/>
        <v>-3.370000000000001</v>
      </c>
      <c r="I63">
        <f t="shared" si="1"/>
        <v>15.868</v>
      </c>
      <c r="J63">
        <v>84.075999999999993</v>
      </c>
      <c r="K63">
        <v>56</v>
      </c>
      <c r="L63">
        <f t="shared" ref="L63" si="75">COUNT(H63:H65)</f>
        <v>3</v>
      </c>
      <c r="M63">
        <f t="shared" ref="M63" si="76">H63</f>
        <v>-3.370000000000001</v>
      </c>
      <c r="N63">
        <f t="shared" ref="N63" si="77">H65</f>
        <v>1.629999999999999</v>
      </c>
      <c r="O63">
        <f t="shared" ref="O63" si="78">I63</f>
        <v>15.868</v>
      </c>
      <c r="P63" s="3">
        <v>7500</v>
      </c>
    </row>
    <row r="64" spans="2:16" x14ac:dyDescent="0.25">
      <c r="B64">
        <v>5</v>
      </c>
      <c r="C64">
        <v>16</v>
      </c>
      <c r="G64">
        <v>57</v>
      </c>
      <c r="H64" s="2">
        <f t="shared" si="38"/>
        <v>-0.87000000000000099</v>
      </c>
      <c r="I64">
        <f t="shared" si="1"/>
        <v>15.868</v>
      </c>
      <c r="J64">
        <v>84.075999999999993</v>
      </c>
      <c r="K64">
        <v>57</v>
      </c>
    </row>
    <row r="65" spans="2:16" x14ac:dyDescent="0.25">
      <c r="B65">
        <v>7.5</v>
      </c>
      <c r="C65">
        <v>16</v>
      </c>
      <c r="G65">
        <v>58</v>
      </c>
      <c r="H65" s="2">
        <f t="shared" si="38"/>
        <v>1.629999999999999</v>
      </c>
      <c r="I65">
        <f t="shared" si="1"/>
        <v>15.868</v>
      </c>
      <c r="J65">
        <v>84.075999999999993</v>
      </c>
      <c r="K65">
        <v>58</v>
      </c>
    </row>
    <row r="66" spans="2:16" x14ac:dyDescent="0.25">
      <c r="B66">
        <v>10</v>
      </c>
      <c r="C66">
        <v>16</v>
      </c>
      <c r="G66">
        <v>59</v>
      </c>
      <c r="H66" s="2">
        <f t="shared" si="38"/>
        <v>4.129999999999999</v>
      </c>
      <c r="I66">
        <f t="shared" si="1"/>
        <v>15.868</v>
      </c>
      <c r="J66">
        <v>84.075999999999993</v>
      </c>
      <c r="K66">
        <v>59</v>
      </c>
      <c r="L66">
        <f t="shared" ref="L66" si="79">COUNT(H66:H67)</f>
        <v>2</v>
      </c>
      <c r="M66">
        <f t="shared" ref="M66" si="80">H66</f>
        <v>4.129999999999999</v>
      </c>
      <c r="N66">
        <f t="shared" ref="N66" si="81">H67</f>
        <v>6.629999999999999</v>
      </c>
      <c r="O66">
        <f t="shared" ref="O66" si="82">I66</f>
        <v>15.868</v>
      </c>
      <c r="P66" s="3">
        <v>7500</v>
      </c>
    </row>
    <row r="67" spans="2:16" x14ac:dyDescent="0.25">
      <c r="B67">
        <v>12.5</v>
      </c>
      <c r="C67">
        <v>16</v>
      </c>
      <c r="G67">
        <v>60</v>
      </c>
      <c r="H67" s="2">
        <f t="shared" si="38"/>
        <v>6.629999999999999</v>
      </c>
      <c r="I67">
        <f t="shared" si="1"/>
        <v>15.868</v>
      </c>
      <c r="J67">
        <v>84.075999999999993</v>
      </c>
      <c r="K67">
        <v>60</v>
      </c>
    </row>
    <row r="68" spans="2:16" x14ac:dyDescent="0.25">
      <c r="B68">
        <v>2.5</v>
      </c>
      <c r="C68">
        <v>24</v>
      </c>
      <c r="G68">
        <v>61</v>
      </c>
      <c r="H68" s="2">
        <f t="shared" si="38"/>
        <v>-3.5700000000000003</v>
      </c>
      <c r="I68">
        <f t="shared" si="1"/>
        <v>23.867999999999999</v>
      </c>
      <c r="J68">
        <v>84.075999999999993</v>
      </c>
      <c r="K68">
        <v>61</v>
      </c>
      <c r="L68">
        <v>2</v>
      </c>
      <c r="M68">
        <f t="shared" ref="M68" si="83">H68</f>
        <v>-3.5700000000000003</v>
      </c>
      <c r="N68">
        <f t="shared" ref="N68" si="84">H70</f>
        <v>1.4299999999999997</v>
      </c>
      <c r="O68">
        <f t="shared" ref="O68" si="85">I68</f>
        <v>23.867999999999999</v>
      </c>
      <c r="P68" s="3">
        <v>7500</v>
      </c>
    </row>
    <row r="69" spans="2:16" x14ac:dyDescent="0.25">
      <c r="B69">
        <v>5</v>
      </c>
      <c r="C69">
        <v>24</v>
      </c>
      <c r="G69">
        <v>62</v>
      </c>
      <c r="H69" s="2">
        <f t="shared" si="38"/>
        <v>-1.0700000000000003</v>
      </c>
      <c r="I69">
        <f t="shared" si="1"/>
        <v>23.867999999999999</v>
      </c>
      <c r="J69">
        <v>84.075999999999993</v>
      </c>
      <c r="K69">
        <v>62</v>
      </c>
    </row>
    <row r="70" spans="2:16" x14ac:dyDescent="0.25">
      <c r="B70">
        <v>7.5</v>
      </c>
      <c r="C70">
        <v>24</v>
      </c>
      <c r="G70">
        <v>63</v>
      </c>
      <c r="H70" s="2">
        <f t="shared" si="38"/>
        <v>1.4299999999999997</v>
      </c>
      <c r="I70">
        <f t="shared" si="1"/>
        <v>23.867999999999999</v>
      </c>
      <c r="J70">
        <v>84.075999999999993</v>
      </c>
      <c r="K70">
        <v>63</v>
      </c>
    </row>
    <row r="71" spans="2:16" x14ac:dyDescent="0.25">
      <c r="B71">
        <v>10</v>
      </c>
      <c r="C71">
        <v>24</v>
      </c>
      <c r="G71">
        <v>64</v>
      </c>
      <c r="H71" s="2">
        <f t="shared" si="38"/>
        <v>3.9299999999999997</v>
      </c>
      <c r="I71">
        <f t="shared" si="1"/>
        <v>23.867999999999999</v>
      </c>
      <c r="J71">
        <v>84.075999999999993</v>
      </c>
      <c r="K71">
        <v>64</v>
      </c>
      <c r="L71">
        <f t="shared" ref="L71" si="86">COUNT(H71:H72)</f>
        <v>2</v>
      </c>
      <c r="M71">
        <f t="shared" ref="M71" si="87">H71</f>
        <v>3.9299999999999997</v>
      </c>
      <c r="N71">
        <f t="shared" ref="N71" si="88">H72</f>
        <v>6.43</v>
      </c>
      <c r="O71">
        <f t="shared" ref="O71" si="89">I71</f>
        <v>23.867999999999999</v>
      </c>
      <c r="P71" s="3">
        <v>7500</v>
      </c>
    </row>
    <row r="72" spans="2:16" x14ac:dyDescent="0.25">
      <c r="B72">
        <v>12.5</v>
      </c>
      <c r="C72">
        <v>24</v>
      </c>
      <c r="G72">
        <v>65</v>
      </c>
      <c r="H72" s="2">
        <f t="shared" si="38"/>
        <v>6.43</v>
      </c>
      <c r="I72">
        <f t="shared" si="1"/>
        <v>23.867999999999999</v>
      </c>
      <c r="J72">
        <v>84.075999999999993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77"/>
  <sheetViews>
    <sheetView topLeftCell="B24" workbookViewId="0">
      <selection activeCell="L8" sqref="L8:P72"/>
    </sheetView>
  </sheetViews>
  <sheetFormatPr defaultColWidth="8.85546875" defaultRowHeight="15" x14ac:dyDescent="0.25"/>
  <cols>
    <col min="2" max="2" width="21" bestFit="1" customWidth="1"/>
    <col min="3" max="3" width="16.140625" bestFit="1" customWidth="1"/>
    <col min="8" max="8" width="9.5703125" customWidth="1"/>
  </cols>
  <sheetData>
    <row r="1" spans="2:24" x14ac:dyDescent="0.25">
      <c r="G1" s="1" t="s">
        <v>9</v>
      </c>
      <c r="H1">
        <v>10.44</v>
      </c>
    </row>
    <row r="2" spans="2:24" x14ac:dyDescent="0.25">
      <c r="G2" s="1" t="s">
        <v>109</v>
      </c>
      <c r="H2">
        <v>9.7799999999999994</v>
      </c>
    </row>
    <row r="3" spans="2:24" x14ac:dyDescent="0.25">
      <c r="G3" s="1" t="s">
        <v>110</v>
      </c>
      <c r="H3">
        <v>9.5299999999999994</v>
      </c>
    </row>
    <row r="4" spans="2:24" x14ac:dyDescent="0.25">
      <c r="G4" s="1" t="s">
        <v>65</v>
      </c>
      <c r="H4">
        <v>206.41900000000001</v>
      </c>
    </row>
    <row r="5" spans="2:24" x14ac:dyDescent="0.25">
      <c r="G5" s="1" t="s">
        <v>8</v>
      </c>
      <c r="H5">
        <v>15</v>
      </c>
    </row>
    <row r="6" spans="2:24" x14ac:dyDescent="0.25">
      <c r="G6" s="1"/>
    </row>
    <row r="7" spans="2:24" s="4" customFormat="1" x14ac:dyDescent="0.25">
      <c r="B7" s="4" t="s">
        <v>3</v>
      </c>
      <c r="C7" s="4" t="s">
        <v>4</v>
      </c>
      <c r="H7" s="4" t="s">
        <v>5</v>
      </c>
      <c r="I7" s="4" t="s">
        <v>6</v>
      </c>
      <c r="J7" s="4" t="s">
        <v>7</v>
      </c>
      <c r="L7" s="4" t="s">
        <v>13</v>
      </c>
      <c r="M7" s="4" t="s">
        <v>14</v>
      </c>
      <c r="N7" s="4" t="s">
        <v>15</v>
      </c>
      <c r="O7" s="4" t="s">
        <v>7</v>
      </c>
      <c r="P7" s="4" t="s">
        <v>16</v>
      </c>
      <c r="S7" s="4" t="s">
        <v>13</v>
      </c>
      <c r="T7" s="4" t="s">
        <v>14</v>
      </c>
      <c r="U7" s="4" t="s">
        <v>15</v>
      </c>
      <c r="V7" s="4" t="s">
        <v>6</v>
      </c>
      <c r="W7" s="4" t="s">
        <v>16</v>
      </c>
      <c r="X7" s="4" t="s">
        <v>64</v>
      </c>
    </row>
    <row r="8" spans="2:24" x14ac:dyDescent="0.25">
      <c r="B8">
        <v>2.5</v>
      </c>
      <c r="C8">
        <v>-24</v>
      </c>
      <c r="G8">
        <v>1</v>
      </c>
      <c r="H8" s="2">
        <f>($H$1+(C8/-24)*($H$3-$H$1))-$H$5+B8</f>
        <v>-2.9700000000000006</v>
      </c>
      <c r="I8">
        <v>32.095999999999997</v>
      </c>
      <c r="J8">
        <f>$H$4-C8</f>
        <v>230.41900000000001</v>
      </c>
      <c r="L8">
        <v>3</v>
      </c>
      <c r="M8">
        <f>H8</f>
        <v>-2.9700000000000006</v>
      </c>
      <c r="N8">
        <f>H12</f>
        <v>7.0299999999999994</v>
      </c>
      <c r="O8">
        <f>J8</f>
        <v>230.41900000000001</v>
      </c>
      <c r="P8" s="3">
        <v>80000</v>
      </c>
    </row>
    <row r="9" spans="2:24" x14ac:dyDescent="0.25">
      <c r="B9">
        <v>5</v>
      </c>
      <c r="C9">
        <v>-24</v>
      </c>
      <c r="G9">
        <v>2</v>
      </c>
      <c r="H9" s="2">
        <f t="shared" ref="H9:H37" si="0">($H$1+(C9/-24)*($H$3-$H$1))-$H$5+B9</f>
        <v>-0.47000000000000064</v>
      </c>
      <c r="I9">
        <v>32.095999999999997</v>
      </c>
      <c r="J9">
        <f t="shared" ref="J9:J72" si="1">$H$4-C9</f>
        <v>230.41900000000001</v>
      </c>
    </row>
    <row r="10" spans="2:24" x14ac:dyDescent="0.25">
      <c r="B10">
        <v>7.5</v>
      </c>
      <c r="C10">
        <v>-24</v>
      </c>
      <c r="G10">
        <v>3</v>
      </c>
      <c r="H10" s="2">
        <f t="shared" si="0"/>
        <v>2.0299999999999994</v>
      </c>
      <c r="I10">
        <v>32.095999999999997</v>
      </c>
      <c r="J10">
        <f t="shared" si="1"/>
        <v>230.41900000000001</v>
      </c>
    </row>
    <row r="11" spans="2:24" x14ac:dyDescent="0.25">
      <c r="B11">
        <v>10</v>
      </c>
      <c r="C11">
        <v>-24</v>
      </c>
      <c r="G11">
        <v>4</v>
      </c>
      <c r="H11" s="2">
        <f t="shared" si="0"/>
        <v>4.5299999999999994</v>
      </c>
      <c r="I11">
        <v>32.095999999999997</v>
      </c>
      <c r="J11">
        <f t="shared" si="1"/>
        <v>230.41900000000001</v>
      </c>
    </row>
    <row r="12" spans="2:24" x14ac:dyDescent="0.25">
      <c r="B12">
        <v>12.5</v>
      </c>
      <c r="C12">
        <v>-24</v>
      </c>
      <c r="G12">
        <v>5</v>
      </c>
      <c r="H12" s="2">
        <f t="shared" si="0"/>
        <v>7.0299999999999994</v>
      </c>
      <c r="I12">
        <v>32.095999999999997</v>
      </c>
      <c r="J12">
        <f t="shared" si="1"/>
        <v>230.41900000000001</v>
      </c>
    </row>
    <row r="13" spans="2:24" x14ac:dyDescent="0.25">
      <c r="B13">
        <v>2.5</v>
      </c>
      <c r="C13">
        <v>-16</v>
      </c>
      <c r="G13">
        <v>6</v>
      </c>
      <c r="H13" s="2">
        <f t="shared" si="0"/>
        <v>-2.6666666666666679</v>
      </c>
      <c r="I13">
        <v>32.095999999999997</v>
      </c>
      <c r="J13">
        <f t="shared" si="1"/>
        <v>222.41900000000001</v>
      </c>
      <c r="L13">
        <f>COUNT(H13:H17)</f>
        <v>5</v>
      </c>
      <c r="M13">
        <f>H13</f>
        <v>-2.6666666666666679</v>
      </c>
      <c r="N13">
        <f>H17</f>
        <v>7.3333333333333321</v>
      </c>
      <c r="O13">
        <f t="shared" ref="O13" si="2">J13</f>
        <v>222.41900000000001</v>
      </c>
      <c r="P13" s="3">
        <v>80000</v>
      </c>
    </row>
    <row r="14" spans="2:24" x14ac:dyDescent="0.25">
      <c r="B14">
        <v>5</v>
      </c>
      <c r="C14">
        <v>-16</v>
      </c>
      <c r="G14">
        <v>7</v>
      </c>
      <c r="H14" s="2">
        <f t="shared" si="0"/>
        <v>-0.16666666666666785</v>
      </c>
      <c r="I14">
        <v>32.095999999999997</v>
      </c>
      <c r="J14">
        <f t="shared" si="1"/>
        <v>222.41900000000001</v>
      </c>
    </row>
    <row r="15" spans="2:24" x14ac:dyDescent="0.25">
      <c r="B15">
        <v>7.5</v>
      </c>
      <c r="C15">
        <v>-16</v>
      </c>
      <c r="G15">
        <v>8</v>
      </c>
      <c r="H15" s="2">
        <f t="shared" si="0"/>
        <v>2.3333333333333321</v>
      </c>
      <c r="I15">
        <v>32.095999999999997</v>
      </c>
      <c r="J15">
        <f t="shared" si="1"/>
        <v>222.41900000000001</v>
      </c>
    </row>
    <row r="16" spans="2:24" x14ac:dyDescent="0.25">
      <c r="B16">
        <v>10</v>
      </c>
      <c r="C16">
        <v>-16</v>
      </c>
      <c r="G16">
        <v>9</v>
      </c>
      <c r="H16" s="2">
        <f t="shared" si="0"/>
        <v>4.8333333333333321</v>
      </c>
      <c r="I16">
        <v>32.095999999999997</v>
      </c>
      <c r="J16">
        <f t="shared" si="1"/>
        <v>222.41900000000001</v>
      </c>
    </row>
    <row r="17" spans="2:16" x14ac:dyDescent="0.25">
      <c r="B17">
        <v>12.5</v>
      </c>
      <c r="C17">
        <v>-16</v>
      </c>
      <c r="G17">
        <v>10</v>
      </c>
      <c r="H17" s="2">
        <f t="shared" si="0"/>
        <v>7.3333333333333321</v>
      </c>
      <c r="I17">
        <v>32.095999999999997</v>
      </c>
      <c r="J17">
        <f t="shared" si="1"/>
        <v>222.41900000000001</v>
      </c>
      <c r="P17" s="3"/>
    </row>
    <row r="18" spans="2:16" x14ac:dyDescent="0.25">
      <c r="B18">
        <v>2.5</v>
      </c>
      <c r="C18">
        <v>-12</v>
      </c>
      <c r="G18">
        <v>11</v>
      </c>
      <c r="H18" s="2">
        <f t="shared" si="0"/>
        <v>-2.5150000000000006</v>
      </c>
      <c r="I18">
        <v>32.095999999999997</v>
      </c>
      <c r="J18">
        <f t="shared" si="1"/>
        <v>218.41900000000001</v>
      </c>
      <c r="L18">
        <f>COUNT(H18:H22)</f>
        <v>5</v>
      </c>
      <c r="M18">
        <f>H18</f>
        <v>-2.5150000000000006</v>
      </c>
      <c r="N18">
        <f>H22</f>
        <v>7.4849999999999994</v>
      </c>
      <c r="O18">
        <f t="shared" ref="O18" si="3">J18</f>
        <v>218.41900000000001</v>
      </c>
      <c r="P18" s="3">
        <v>80000</v>
      </c>
    </row>
    <row r="19" spans="2:16" x14ac:dyDescent="0.25">
      <c r="B19">
        <v>5</v>
      </c>
      <c r="C19">
        <v>-12</v>
      </c>
      <c r="G19">
        <v>12</v>
      </c>
      <c r="H19" s="2">
        <f t="shared" si="0"/>
        <v>-1.5000000000000568E-2</v>
      </c>
      <c r="I19">
        <v>32.095999999999997</v>
      </c>
      <c r="J19">
        <f t="shared" si="1"/>
        <v>218.41900000000001</v>
      </c>
    </row>
    <row r="20" spans="2:16" x14ac:dyDescent="0.25">
      <c r="B20">
        <v>7.5</v>
      </c>
      <c r="C20">
        <v>-12</v>
      </c>
      <c r="G20">
        <v>13</v>
      </c>
      <c r="H20" s="2">
        <f t="shared" si="0"/>
        <v>2.4849999999999994</v>
      </c>
      <c r="I20">
        <v>32.095999999999997</v>
      </c>
      <c r="J20">
        <f t="shared" si="1"/>
        <v>218.41900000000001</v>
      </c>
    </row>
    <row r="21" spans="2:16" x14ac:dyDescent="0.25">
      <c r="B21">
        <v>10</v>
      </c>
      <c r="C21">
        <v>-12</v>
      </c>
      <c r="G21">
        <v>14</v>
      </c>
      <c r="H21" s="2">
        <f t="shared" si="0"/>
        <v>4.9849999999999994</v>
      </c>
      <c r="I21">
        <v>32.095999999999997</v>
      </c>
      <c r="J21">
        <f t="shared" si="1"/>
        <v>218.41900000000001</v>
      </c>
    </row>
    <row r="22" spans="2:16" x14ac:dyDescent="0.25">
      <c r="B22">
        <v>12.5</v>
      </c>
      <c r="C22">
        <v>-12</v>
      </c>
      <c r="G22">
        <v>15</v>
      </c>
      <c r="H22" s="2">
        <f t="shared" si="0"/>
        <v>7.4849999999999994</v>
      </c>
      <c r="I22">
        <v>32.095999999999997</v>
      </c>
      <c r="J22">
        <f t="shared" si="1"/>
        <v>218.41900000000001</v>
      </c>
    </row>
    <row r="23" spans="2:16" x14ac:dyDescent="0.25">
      <c r="B23">
        <v>2.5</v>
      </c>
      <c r="C23">
        <v>-9</v>
      </c>
      <c r="G23">
        <v>16</v>
      </c>
      <c r="H23" s="2">
        <f t="shared" si="0"/>
        <v>-2.401250000000001</v>
      </c>
      <c r="I23">
        <v>32.095999999999997</v>
      </c>
      <c r="J23">
        <f t="shared" si="1"/>
        <v>215.41900000000001</v>
      </c>
      <c r="L23">
        <f>COUNT(H23:H27)</f>
        <v>5</v>
      </c>
      <c r="M23">
        <f>H23</f>
        <v>-2.401250000000001</v>
      </c>
      <c r="N23">
        <f>H27</f>
        <v>7.598749999999999</v>
      </c>
      <c r="O23">
        <f t="shared" ref="O23" si="4">J23</f>
        <v>215.41900000000001</v>
      </c>
      <c r="P23" s="3">
        <v>80000</v>
      </c>
    </row>
    <row r="24" spans="2:16" x14ac:dyDescent="0.25">
      <c r="B24">
        <v>5</v>
      </c>
      <c r="C24">
        <v>-9</v>
      </c>
      <c r="G24">
        <v>17</v>
      </c>
      <c r="H24" s="2">
        <f t="shared" si="0"/>
        <v>9.8749999999999005E-2</v>
      </c>
      <c r="I24">
        <v>32.095999999999997</v>
      </c>
      <c r="J24">
        <f t="shared" si="1"/>
        <v>215.41900000000001</v>
      </c>
    </row>
    <row r="25" spans="2:16" x14ac:dyDescent="0.25">
      <c r="B25">
        <v>7.5</v>
      </c>
      <c r="C25">
        <v>-9</v>
      </c>
      <c r="G25">
        <v>18</v>
      </c>
      <c r="H25" s="2">
        <f t="shared" si="0"/>
        <v>2.598749999999999</v>
      </c>
      <c r="I25">
        <v>32.095999999999997</v>
      </c>
      <c r="J25">
        <f t="shared" si="1"/>
        <v>215.41900000000001</v>
      </c>
    </row>
    <row r="26" spans="2:16" x14ac:dyDescent="0.25">
      <c r="B26">
        <v>10</v>
      </c>
      <c r="C26">
        <v>-9</v>
      </c>
      <c r="G26">
        <v>19</v>
      </c>
      <c r="H26" s="2">
        <f t="shared" si="0"/>
        <v>5.098749999999999</v>
      </c>
      <c r="I26">
        <v>32.095999999999997</v>
      </c>
      <c r="J26">
        <f t="shared" si="1"/>
        <v>215.41900000000001</v>
      </c>
    </row>
    <row r="27" spans="2:16" x14ac:dyDescent="0.25">
      <c r="B27">
        <v>12.5</v>
      </c>
      <c r="C27">
        <v>-9</v>
      </c>
      <c r="G27">
        <v>20</v>
      </c>
      <c r="H27" s="2">
        <f t="shared" si="0"/>
        <v>7.598749999999999</v>
      </c>
      <c r="I27">
        <v>32.095999999999997</v>
      </c>
      <c r="J27">
        <f t="shared" si="1"/>
        <v>215.41900000000001</v>
      </c>
      <c r="P27" s="3"/>
    </row>
    <row r="28" spans="2:16" x14ac:dyDescent="0.25">
      <c r="B28">
        <v>2.5</v>
      </c>
      <c r="C28">
        <v>-6</v>
      </c>
      <c r="G28">
        <v>21</v>
      </c>
      <c r="H28" s="2">
        <f t="shared" si="0"/>
        <v>-2.2875000000000014</v>
      </c>
      <c r="I28">
        <v>32.095999999999997</v>
      </c>
      <c r="J28">
        <f t="shared" si="1"/>
        <v>212.41900000000001</v>
      </c>
      <c r="L28">
        <f t="shared" ref="L28" si="5">COUNT(H28:H32)</f>
        <v>5</v>
      </c>
      <c r="M28">
        <f t="shared" ref="M28" si="6">H28</f>
        <v>-2.2875000000000014</v>
      </c>
      <c r="N28">
        <f t="shared" ref="N28" si="7">H32</f>
        <v>7.7124999999999986</v>
      </c>
      <c r="O28">
        <f t="shared" ref="O28" si="8">J28</f>
        <v>212.41900000000001</v>
      </c>
      <c r="P28" s="3">
        <v>80000</v>
      </c>
    </row>
    <row r="29" spans="2:16" x14ac:dyDescent="0.25">
      <c r="B29">
        <v>5</v>
      </c>
      <c r="C29">
        <v>-6</v>
      </c>
      <c r="G29">
        <v>22</v>
      </c>
      <c r="H29" s="2">
        <f t="shared" si="0"/>
        <v>0.21249999999999858</v>
      </c>
      <c r="I29">
        <v>32.095999999999997</v>
      </c>
      <c r="J29">
        <f t="shared" si="1"/>
        <v>212.41900000000001</v>
      </c>
    </row>
    <row r="30" spans="2:16" x14ac:dyDescent="0.25">
      <c r="B30">
        <v>7.5</v>
      </c>
      <c r="C30">
        <v>-6</v>
      </c>
      <c r="G30">
        <v>23</v>
      </c>
      <c r="H30" s="2">
        <f t="shared" si="0"/>
        <v>2.7124999999999986</v>
      </c>
      <c r="I30">
        <v>32.095999999999997</v>
      </c>
      <c r="J30">
        <f t="shared" si="1"/>
        <v>212.41900000000001</v>
      </c>
    </row>
    <row r="31" spans="2:16" x14ac:dyDescent="0.25">
      <c r="B31">
        <v>10</v>
      </c>
      <c r="C31">
        <v>-6</v>
      </c>
      <c r="G31">
        <v>24</v>
      </c>
      <c r="H31" s="2">
        <f t="shared" si="0"/>
        <v>5.2124999999999986</v>
      </c>
      <c r="I31">
        <v>32.095999999999997</v>
      </c>
      <c r="J31">
        <f t="shared" si="1"/>
        <v>212.41900000000001</v>
      </c>
    </row>
    <row r="32" spans="2:16" x14ac:dyDescent="0.25">
      <c r="B32">
        <v>12.5</v>
      </c>
      <c r="C32">
        <v>-6</v>
      </c>
      <c r="G32">
        <v>25</v>
      </c>
      <c r="H32" s="2">
        <f t="shared" si="0"/>
        <v>7.7124999999999986</v>
      </c>
      <c r="I32">
        <v>32.095999999999997</v>
      </c>
      <c r="J32">
        <f t="shared" si="1"/>
        <v>212.41900000000001</v>
      </c>
    </row>
    <row r="33" spans="2:16" x14ac:dyDescent="0.25">
      <c r="B33">
        <v>2.5</v>
      </c>
      <c r="C33">
        <v>-3</v>
      </c>
      <c r="G33">
        <v>26</v>
      </c>
      <c r="H33" s="2">
        <f t="shared" si="0"/>
        <v>-2.1737500000000001</v>
      </c>
      <c r="I33">
        <v>32.095999999999997</v>
      </c>
      <c r="J33">
        <f t="shared" si="1"/>
        <v>209.41900000000001</v>
      </c>
      <c r="L33">
        <v>5</v>
      </c>
      <c r="M33">
        <f>H33</f>
        <v>-2.1737500000000001</v>
      </c>
      <c r="N33">
        <f t="shared" ref="N33" si="9">H37</f>
        <v>7.8262499999999999</v>
      </c>
      <c r="O33">
        <f t="shared" ref="O33" si="10">J33</f>
        <v>209.41900000000001</v>
      </c>
      <c r="P33" s="3">
        <v>80000</v>
      </c>
    </row>
    <row r="34" spans="2:16" x14ac:dyDescent="0.25">
      <c r="B34">
        <v>5</v>
      </c>
      <c r="C34">
        <v>-3</v>
      </c>
      <c r="G34">
        <v>27</v>
      </c>
      <c r="H34" s="2">
        <f t="shared" si="0"/>
        <v>0.32624999999999993</v>
      </c>
      <c r="I34">
        <v>32.095999999999997</v>
      </c>
      <c r="J34">
        <f t="shared" si="1"/>
        <v>209.41900000000001</v>
      </c>
    </row>
    <row r="35" spans="2:16" x14ac:dyDescent="0.25">
      <c r="B35">
        <v>7.5</v>
      </c>
      <c r="C35">
        <v>-3</v>
      </c>
      <c r="G35">
        <v>28</v>
      </c>
      <c r="H35" s="2">
        <f t="shared" si="0"/>
        <v>2.8262499999999999</v>
      </c>
      <c r="I35">
        <v>32.095999999999997</v>
      </c>
      <c r="J35">
        <f t="shared" si="1"/>
        <v>209.41900000000001</v>
      </c>
    </row>
    <row r="36" spans="2:16" x14ac:dyDescent="0.25">
      <c r="B36">
        <v>10</v>
      </c>
      <c r="C36">
        <v>-3</v>
      </c>
      <c r="G36">
        <v>29</v>
      </c>
      <c r="H36" s="2">
        <f t="shared" si="0"/>
        <v>5.3262499999999999</v>
      </c>
      <c r="I36">
        <v>32.095999999999997</v>
      </c>
      <c r="J36">
        <f t="shared" si="1"/>
        <v>209.41900000000001</v>
      </c>
    </row>
    <row r="37" spans="2:16" x14ac:dyDescent="0.25">
      <c r="B37">
        <v>12.5</v>
      </c>
      <c r="C37">
        <v>-3</v>
      </c>
      <c r="G37">
        <v>30</v>
      </c>
      <c r="H37" s="2">
        <f t="shared" si="0"/>
        <v>7.8262499999999999</v>
      </c>
      <c r="I37">
        <v>32.095999999999997</v>
      </c>
      <c r="J37">
        <f t="shared" si="1"/>
        <v>209.41900000000001</v>
      </c>
      <c r="P37" s="3"/>
    </row>
    <row r="38" spans="2:16" x14ac:dyDescent="0.25">
      <c r="B38">
        <v>2.5</v>
      </c>
      <c r="C38">
        <v>0</v>
      </c>
      <c r="G38">
        <v>31</v>
      </c>
      <c r="H38" s="2">
        <f>($H$1+(C38/24)*($H$2-$H$1))-$H$5+B38</f>
        <v>-2.0600000000000005</v>
      </c>
      <c r="I38">
        <v>32.095999999999997</v>
      </c>
      <c r="J38">
        <f t="shared" si="1"/>
        <v>206.41900000000001</v>
      </c>
      <c r="L38">
        <v>5</v>
      </c>
      <c r="M38">
        <f t="shared" ref="M38" si="11">H38</f>
        <v>-2.0600000000000005</v>
      </c>
      <c r="N38">
        <f t="shared" ref="N38" si="12">H42</f>
        <v>7.9399999999999995</v>
      </c>
      <c r="O38">
        <f t="shared" ref="O38" si="13">J38</f>
        <v>206.41900000000001</v>
      </c>
      <c r="P38" s="3">
        <v>80000</v>
      </c>
    </row>
    <row r="39" spans="2:16" x14ac:dyDescent="0.25">
      <c r="B39">
        <v>5</v>
      </c>
      <c r="C39">
        <v>0</v>
      </c>
      <c r="G39">
        <v>32</v>
      </c>
      <c r="H39" s="2">
        <f t="shared" ref="H39:H72" si="14">($H$1+(C39/24)*($H$2-$H$1))-$H$5+B39</f>
        <v>0.4399999999999995</v>
      </c>
      <c r="I39">
        <v>32.095999999999997</v>
      </c>
      <c r="J39">
        <f t="shared" si="1"/>
        <v>206.41900000000001</v>
      </c>
    </row>
    <row r="40" spans="2:16" x14ac:dyDescent="0.25">
      <c r="B40">
        <v>7.5</v>
      </c>
      <c r="C40">
        <v>0</v>
      </c>
      <c r="G40">
        <v>33</v>
      </c>
      <c r="H40" s="2">
        <f t="shared" si="14"/>
        <v>2.9399999999999995</v>
      </c>
      <c r="I40">
        <v>32.095999999999997</v>
      </c>
      <c r="J40">
        <f t="shared" si="1"/>
        <v>206.41900000000001</v>
      </c>
    </row>
    <row r="41" spans="2:16" x14ac:dyDescent="0.25">
      <c r="B41">
        <v>10</v>
      </c>
      <c r="C41">
        <v>0</v>
      </c>
      <c r="G41">
        <v>34</v>
      </c>
      <c r="H41" s="2">
        <f t="shared" si="14"/>
        <v>5.4399999999999995</v>
      </c>
      <c r="I41">
        <v>32.095999999999997</v>
      </c>
      <c r="J41">
        <f t="shared" si="1"/>
        <v>206.41900000000001</v>
      </c>
    </row>
    <row r="42" spans="2:16" x14ac:dyDescent="0.25">
      <c r="B42">
        <v>12.5</v>
      </c>
      <c r="C42">
        <v>0</v>
      </c>
      <c r="G42">
        <v>35</v>
      </c>
      <c r="H42" s="2">
        <f t="shared" si="14"/>
        <v>7.9399999999999995</v>
      </c>
      <c r="I42">
        <v>32.095999999999997</v>
      </c>
      <c r="J42">
        <f t="shared" si="1"/>
        <v>206.41900000000001</v>
      </c>
    </row>
    <row r="43" spans="2:16" x14ac:dyDescent="0.25">
      <c r="B43">
        <v>2.5</v>
      </c>
      <c r="C43">
        <v>3</v>
      </c>
      <c r="G43">
        <v>36</v>
      </c>
      <c r="H43" s="2">
        <f t="shared" si="14"/>
        <v>-2.1425000000000001</v>
      </c>
      <c r="I43">
        <v>32.095999999999997</v>
      </c>
      <c r="J43">
        <f t="shared" si="1"/>
        <v>203.41900000000001</v>
      </c>
      <c r="L43">
        <f t="shared" ref="L43" si="15">COUNT(H43:H47)</f>
        <v>5</v>
      </c>
      <c r="M43">
        <f t="shared" ref="M43" si="16">H43</f>
        <v>-2.1425000000000001</v>
      </c>
      <c r="N43">
        <f t="shared" ref="N43" si="17">H47</f>
        <v>7.8574999999999999</v>
      </c>
      <c r="O43">
        <f t="shared" ref="O43" si="18">J43</f>
        <v>203.41900000000001</v>
      </c>
      <c r="P43" s="3">
        <v>80000</v>
      </c>
    </row>
    <row r="44" spans="2:16" x14ac:dyDescent="0.25">
      <c r="B44">
        <v>5</v>
      </c>
      <c r="C44">
        <v>3</v>
      </c>
      <c r="G44">
        <v>37</v>
      </c>
      <c r="H44" s="2">
        <f t="shared" si="14"/>
        <v>0.35749999999999993</v>
      </c>
      <c r="I44">
        <v>32.095999999999997</v>
      </c>
      <c r="J44">
        <f t="shared" si="1"/>
        <v>203.41900000000001</v>
      </c>
    </row>
    <row r="45" spans="2:16" x14ac:dyDescent="0.25">
      <c r="B45">
        <v>7.5</v>
      </c>
      <c r="C45">
        <v>3</v>
      </c>
      <c r="G45">
        <v>38</v>
      </c>
      <c r="H45" s="2">
        <f t="shared" si="14"/>
        <v>2.8574999999999999</v>
      </c>
      <c r="I45">
        <v>32.095999999999997</v>
      </c>
      <c r="J45">
        <f t="shared" si="1"/>
        <v>203.41900000000001</v>
      </c>
    </row>
    <row r="46" spans="2:16" x14ac:dyDescent="0.25">
      <c r="B46">
        <v>10</v>
      </c>
      <c r="C46">
        <v>3</v>
      </c>
      <c r="G46">
        <v>39</v>
      </c>
      <c r="H46" s="2">
        <f t="shared" si="14"/>
        <v>5.3574999999999999</v>
      </c>
      <c r="I46">
        <v>32.095999999999997</v>
      </c>
      <c r="J46">
        <f t="shared" si="1"/>
        <v>203.41900000000001</v>
      </c>
    </row>
    <row r="47" spans="2:16" x14ac:dyDescent="0.25">
      <c r="B47">
        <v>12.5</v>
      </c>
      <c r="C47">
        <v>3</v>
      </c>
      <c r="G47">
        <v>40</v>
      </c>
      <c r="H47" s="2">
        <f t="shared" si="14"/>
        <v>7.8574999999999999</v>
      </c>
      <c r="I47">
        <v>32.095999999999997</v>
      </c>
      <c r="J47">
        <f t="shared" si="1"/>
        <v>203.41900000000001</v>
      </c>
    </row>
    <row r="48" spans="2:16" x14ac:dyDescent="0.25">
      <c r="B48">
        <v>2.5</v>
      </c>
      <c r="C48">
        <v>6</v>
      </c>
      <c r="G48">
        <v>41</v>
      </c>
      <c r="H48" s="2">
        <f t="shared" si="14"/>
        <v>-2.2250000000000014</v>
      </c>
      <c r="I48">
        <v>32.095999999999997</v>
      </c>
      <c r="J48">
        <f t="shared" si="1"/>
        <v>200.41900000000001</v>
      </c>
      <c r="L48">
        <f t="shared" ref="L48" si="19">COUNT(H48:H52)</f>
        <v>5</v>
      </c>
      <c r="M48">
        <f t="shared" ref="M48" si="20">H48</f>
        <v>-2.2250000000000014</v>
      </c>
      <c r="N48">
        <f t="shared" ref="N48" si="21">H52</f>
        <v>7.7749999999999986</v>
      </c>
      <c r="O48">
        <f t="shared" ref="O48" si="22">J48</f>
        <v>200.41900000000001</v>
      </c>
      <c r="P48" s="3">
        <v>80000</v>
      </c>
    </row>
    <row r="49" spans="2:16" x14ac:dyDescent="0.25">
      <c r="B49">
        <v>5</v>
      </c>
      <c r="C49">
        <v>6</v>
      </c>
      <c r="G49">
        <v>42</v>
      </c>
      <c r="H49" s="2">
        <f t="shared" si="14"/>
        <v>0.27499999999999858</v>
      </c>
      <c r="I49">
        <v>32.095999999999997</v>
      </c>
      <c r="J49">
        <f t="shared" si="1"/>
        <v>200.41900000000001</v>
      </c>
    </row>
    <row r="50" spans="2:16" x14ac:dyDescent="0.25">
      <c r="B50">
        <v>7.5</v>
      </c>
      <c r="C50">
        <v>6</v>
      </c>
      <c r="G50">
        <v>43</v>
      </c>
      <c r="H50" s="2">
        <f t="shared" si="14"/>
        <v>2.7749999999999986</v>
      </c>
      <c r="I50">
        <v>32.095999999999997</v>
      </c>
      <c r="J50">
        <f t="shared" si="1"/>
        <v>200.41900000000001</v>
      </c>
    </row>
    <row r="51" spans="2:16" x14ac:dyDescent="0.25">
      <c r="B51">
        <v>10</v>
      </c>
      <c r="C51">
        <v>6</v>
      </c>
      <c r="G51">
        <v>44</v>
      </c>
      <c r="H51" s="2">
        <f t="shared" si="14"/>
        <v>5.2749999999999986</v>
      </c>
      <c r="I51">
        <v>32.095999999999997</v>
      </c>
      <c r="J51">
        <f t="shared" si="1"/>
        <v>200.41900000000001</v>
      </c>
    </row>
    <row r="52" spans="2:16" x14ac:dyDescent="0.25">
      <c r="B52">
        <v>12.5</v>
      </c>
      <c r="C52">
        <v>6</v>
      </c>
      <c r="G52">
        <v>45</v>
      </c>
      <c r="H52" s="2">
        <f t="shared" si="14"/>
        <v>7.7749999999999986</v>
      </c>
      <c r="I52">
        <v>32.095999999999997</v>
      </c>
      <c r="J52">
        <f t="shared" si="1"/>
        <v>200.41900000000001</v>
      </c>
      <c r="P52" s="3"/>
    </row>
    <row r="53" spans="2:16" x14ac:dyDescent="0.25">
      <c r="B53">
        <v>2.5</v>
      </c>
      <c r="C53">
        <v>9</v>
      </c>
      <c r="G53">
        <v>46</v>
      </c>
      <c r="H53" s="2">
        <f t="shared" si="14"/>
        <v>-2.307500000000001</v>
      </c>
      <c r="I53">
        <v>32.095999999999997</v>
      </c>
      <c r="J53">
        <f t="shared" si="1"/>
        <v>197.41900000000001</v>
      </c>
      <c r="L53">
        <f t="shared" ref="L53" si="23">COUNT(H53:H57)</f>
        <v>5</v>
      </c>
      <c r="M53">
        <f t="shared" ref="M53" si="24">H53</f>
        <v>-2.307500000000001</v>
      </c>
      <c r="N53">
        <f t="shared" ref="N53" si="25">H57</f>
        <v>7.692499999999999</v>
      </c>
      <c r="O53">
        <f t="shared" ref="O53" si="26">J53</f>
        <v>197.41900000000001</v>
      </c>
      <c r="P53" s="3">
        <v>80000</v>
      </c>
    </row>
    <row r="54" spans="2:16" x14ac:dyDescent="0.25">
      <c r="B54">
        <v>5</v>
      </c>
      <c r="C54">
        <v>9</v>
      </c>
      <c r="G54">
        <v>47</v>
      </c>
      <c r="H54" s="2">
        <f t="shared" si="14"/>
        <v>0.19249999999999901</v>
      </c>
      <c r="I54">
        <v>32.095999999999997</v>
      </c>
      <c r="J54">
        <f t="shared" si="1"/>
        <v>197.41900000000001</v>
      </c>
    </row>
    <row r="55" spans="2:16" x14ac:dyDescent="0.25">
      <c r="B55">
        <v>7.5</v>
      </c>
      <c r="C55">
        <v>9</v>
      </c>
      <c r="G55">
        <v>48</v>
      </c>
      <c r="H55" s="2">
        <f t="shared" si="14"/>
        <v>2.692499999999999</v>
      </c>
      <c r="I55">
        <v>32.095999999999997</v>
      </c>
      <c r="J55">
        <f t="shared" si="1"/>
        <v>197.41900000000001</v>
      </c>
    </row>
    <row r="56" spans="2:16" x14ac:dyDescent="0.25">
      <c r="B56">
        <v>10</v>
      </c>
      <c r="C56">
        <v>9</v>
      </c>
      <c r="G56">
        <v>49</v>
      </c>
      <c r="H56" s="2">
        <f t="shared" si="14"/>
        <v>5.192499999999999</v>
      </c>
      <c r="I56">
        <v>32.095999999999997</v>
      </c>
      <c r="J56">
        <f t="shared" si="1"/>
        <v>197.41900000000001</v>
      </c>
    </row>
    <row r="57" spans="2:16" x14ac:dyDescent="0.25">
      <c r="B57">
        <v>12.5</v>
      </c>
      <c r="C57">
        <v>9</v>
      </c>
      <c r="G57">
        <v>50</v>
      </c>
      <c r="H57" s="2">
        <f t="shared" si="14"/>
        <v>7.692499999999999</v>
      </c>
      <c r="I57">
        <v>32.095999999999997</v>
      </c>
      <c r="J57">
        <f t="shared" si="1"/>
        <v>197.41900000000001</v>
      </c>
    </row>
    <row r="58" spans="2:16" x14ac:dyDescent="0.25">
      <c r="B58">
        <v>2.5</v>
      </c>
      <c r="C58">
        <v>12</v>
      </c>
      <c r="G58">
        <v>51</v>
      </c>
      <c r="H58" s="2">
        <f t="shared" si="14"/>
        <v>-2.3900000000000006</v>
      </c>
      <c r="I58">
        <v>32.095999999999997</v>
      </c>
      <c r="J58">
        <f t="shared" si="1"/>
        <v>194.41900000000001</v>
      </c>
      <c r="L58">
        <f t="shared" ref="L58" si="27">COUNT(H58:H62)</f>
        <v>5</v>
      </c>
      <c r="M58">
        <f t="shared" ref="M58" si="28">H58</f>
        <v>-2.3900000000000006</v>
      </c>
      <c r="N58">
        <f t="shared" ref="N58" si="29">H62</f>
        <v>7.6099999999999994</v>
      </c>
      <c r="O58">
        <f t="shared" ref="O58" si="30">J58</f>
        <v>194.41900000000001</v>
      </c>
      <c r="P58" s="3">
        <v>80000</v>
      </c>
    </row>
    <row r="59" spans="2:16" x14ac:dyDescent="0.25">
      <c r="B59">
        <v>5</v>
      </c>
      <c r="C59">
        <v>12</v>
      </c>
      <c r="G59">
        <v>52</v>
      </c>
      <c r="H59" s="2">
        <f t="shared" si="14"/>
        <v>0.10999999999999943</v>
      </c>
      <c r="I59">
        <v>32.095999999999997</v>
      </c>
      <c r="J59">
        <f t="shared" si="1"/>
        <v>194.41900000000001</v>
      </c>
    </row>
    <row r="60" spans="2:16" x14ac:dyDescent="0.25">
      <c r="B60">
        <v>7.5</v>
      </c>
      <c r="C60">
        <v>12</v>
      </c>
      <c r="G60">
        <v>53</v>
      </c>
      <c r="H60" s="2">
        <f t="shared" si="14"/>
        <v>2.6099999999999994</v>
      </c>
      <c r="I60">
        <v>32.095999999999997</v>
      </c>
      <c r="J60">
        <f t="shared" si="1"/>
        <v>194.41900000000001</v>
      </c>
    </row>
    <row r="61" spans="2:16" x14ac:dyDescent="0.25">
      <c r="B61">
        <v>10</v>
      </c>
      <c r="C61">
        <v>12</v>
      </c>
      <c r="G61">
        <v>54</v>
      </c>
      <c r="H61" s="2">
        <f t="shared" si="14"/>
        <v>5.1099999999999994</v>
      </c>
      <c r="I61">
        <v>32.095999999999997</v>
      </c>
      <c r="J61">
        <f t="shared" si="1"/>
        <v>194.41900000000001</v>
      </c>
    </row>
    <row r="62" spans="2:16" x14ac:dyDescent="0.25">
      <c r="B62">
        <v>12.5</v>
      </c>
      <c r="C62">
        <v>12</v>
      </c>
      <c r="G62">
        <v>55</v>
      </c>
      <c r="H62" s="2">
        <f t="shared" si="14"/>
        <v>7.6099999999999994</v>
      </c>
      <c r="I62">
        <v>32.095999999999997</v>
      </c>
      <c r="J62">
        <f t="shared" si="1"/>
        <v>194.41900000000001</v>
      </c>
      <c r="P62" s="3"/>
    </row>
    <row r="63" spans="2:16" x14ac:dyDescent="0.25">
      <c r="B63">
        <v>2.5</v>
      </c>
      <c r="C63">
        <v>16</v>
      </c>
      <c r="G63">
        <v>56</v>
      </c>
      <c r="H63" s="2">
        <f t="shared" si="14"/>
        <v>-2.5</v>
      </c>
      <c r="I63">
        <v>32.095999999999997</v>
      </c>
      <c r="J63">
        <f t="shared" si="1"/>
        <v>190.41900000000001</v>
      </c>
      <c r="L63">
        <v>5</v>
      </c>
      <c r="M63">
        <f t="shared" ref="M63" si="31">H63</f>
        <v>-2.5</v>
      </c>
      <c r="N63">
        <f t="shared" ref="N63" si="32">H67</f>
        <v>7.5</v>
      </c>
      <c r="O63">
        <f t="shared" ref="O63" si="33">J63</f>
        <v>190.41900000000001</v>
      </c>
      <c r="P63" s="3">
        <v>80000</v>
      </c>
    </row>
    <row r="64" spans="2:16" x14ac:dyDescent="0.25">
      <c r="B64">
        <v>5</v>
      </c>
      <c r="C64">
        <v>16</v>
      </c>
      <c r="G64">
        <v>57</v>
      </c>
      <c r="H64" s="2">
        <f t="shared" si="14"/>
        <v>0</v>
      </c>
      <c r="I64">
        <v>32.095999999999997</v>
      </c>
      <c r="J64">
        <f t="shared" si="1"/>
        <v>190.41900000000001</v>
      </c>
    </row>
    <row r="65" spans="2:16" x14ac:dyDescent="0.25">
      <c r="B65">
        <v>7.5</v>
      </c>
      <c r="C65">
        <v>16</v>
      </c>
      <c r="G65">
        <v>58</v>
      </c>
      <c r="H65" s="2">
        <f t="shared" si="14"/>
        <v>2.5</v>
      </c>
      <c r="I65">
        <v>32.095999999999997</v>
      </c>
      <c r="J65">
        <f t="shared" si="1"/>
        <v>190.41900000000001</v>
      </c>
    </row>
    <row r="66" spans="2:16" x14ac:dyDescent="0.25">
      <c r="B66">
        <v>10</v>
      </c>
      <c r="C66">
        <v>16</v>
      </c>
      <c r="G66">
        <v>59</v>
      </c>
      <c r="H66" s="2">
        <f t="shared" si="14"/>
        <v>5</v>
      </c>
      <c r="I66">
        <v>32.095999999999997</v>
      </c>
      <c r="J66">
        <f t="shared" si="1"/>
        <v>190.41900000000001</v>
      </c>
    </row>
    <row r="67" spans="2:16" x14ac:dyDescent="0.25">
      <c r="B67">
        <v>12.5</v>
      </c>
      <c r="C67">
        <v>16</v>
      </c>
      <c r="G67">
        <v>60</v>
      </c>
      <c r="H67" s="2">
        <f t="shared" si="14"/>
        <v>7.5</v>
      </c>
      <c r="I67">
        <v>32.095999999999997</v>
      </c>
      <c r="J67">
        <f t="shared" si="1"/>
        <v>190.41900000000001</v>
      </c>
    </row>
    <row r="68" spans="2:16" x14ac:dyDescent="0.25">
      <c r="B68">
        <v>2.5</v>
      </c>
      <c r="C68">
        <v>24</v>
      </c>
      <c r="G68">
        <v>61</v>
      </c>
      <c r="H68" s="2">
        <f t="shared" si="14"/>
        <v>-2.7200000000000006</v>
      </c>
      <c r="I68">
        <v>32.095999999999997</v>
      </c>
      <c r="J68">
        <f t="shared" si="1"/>
        <v>182.41900000000001</v>
      </c>
      <c r="L68">
        <v>3</v>
      </c>
      <c r="M68">
        <f>H68</f>
        <v>-2.7200000000000006</v>
      </c>
      <c r="N68">
        <f t="shared" ref="N68" si="34">H72</f>
        <v>7.2799999999999994</v>
      </c>
      <c r="O68">
        <f t="shared" ref="O68" si="35">J68</f>
        <v>182.41900000000001</v>
      </c>
      <c r="P68" s="3">
        <v>80000</v>
      </c>
    </row>
    <row r="69" spans="2:16" x14ac:dyDescent="0.25">
      <c r="B69">
        <v>5</v>
      </c>
      <c r="C69">
        <v>24</v>
      </c>
      <c r="G69">
        <v>62</v>
      </c>
      <c r="H69" s="2">
        <f t="shared" si="14"/>
        <v>-0.22000000000000064</v>
      </c>
      <c r="I69">
        <v>32.095999999999997</v>
      </c>
      <c r="J69">
        <f t="shared" si="1"/>
        <v>182.41900000000001</v>
      </c>
    </row>
    <row r="70" spans="2:16" x14ac:dyDescent="0.25">
      <c r="B70">
        <v>7.5</v>
      </c>
      <c r="C70">
        <v>24</v>
      </c>
      <c r="G70">
        <v>63</v>
      </c>
      <c r="H70" s="2">
        <f t="shared" si="14"/>
        <v>2.2799999999999994</v>
      </c>
      <c r="I70">
        <v>32.095999999999997</v>
      </c>
      <c r="J70">
        <f t="shared" si="1"/>
        <v>182.41900000000001</v>
      </c>
    </row>
    <row r="71" spans="2:16" x14ac:dyDescent="0.25">
      <c r="B71">
        <v>10</v>
      </c>
      <c r="C71">
        <v>24</v>
      </c>
      <c r="G71">
        <v>64</v>
      </c>
      <c r="H71" s="2">
        <f t="shared" si="14"/>
        <v>4.7799999999999994</v>
      </c>
      <c r="I71">
        <v>32.095999999999997</v>
      </c>
      <c r="J71">
        <f t="shared" si="1"/>
        <v>182.41900000000001</v>
      </c>
    </row>
    <row r="72" spans="2:16" x14ac:dyDescent="0.25">
      <c r="B72">
        <v>12.5</v>
      </c>
      <c r="C72">
        <v>24</v>
      </c>
      <c r="G72">
        <v>65</v>
      </c>
      <c r="H72" s="2">
        <f t="shared" si="14"/>
        <v>7.2799999999999994</v>
      </c>
      <c r="I72">
        <v>32.095999999999997</v>
      </c>
      <c r="J72">
        <f t="shared" si="1"/>
        <v>182.41900000000001</v>
      </c>
    </row>
    <row r="73" spans="2:16" x14ac:dyDescent="0.25">
      <c r="H73" s="2"/>
    </row>
    <row r="74" spans="2:16" x14ac:dyDescent="0.25">
      <c r="H74" s="2"/>
    </row>
    <row r="75" spans="2:16" x14ac:dyDescent="0.25">
      <c r="H75" s="2"/>
    </row>
    <row r="76" spans="2:16" x14ac:dyDescent="0.25">
      <c r="H76" s="2"/>
    </row>
    <row r="77" spans="2:16" x14ac:dyDescent="0.25">
      <c r="H77" s="2"/>
    </row>
  </sheetData>
  <sortState ref="C8:C72">
    <sortCondition ref="C8:C72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M18"/>
  <sheetViews>
    <sheetView zoomScale="125" zoomScaleNormal="125" zoomScalePageLayoutView="125" workbookViewId="0">
      <selection activeCell="K9" sqref="K9"/>
    </sheetView>
  </sheetViews>
  <sheetFormatPr defaultColWidth="11.42578125" defaultRowHeight="15" x14ac:dyDescent="0.25"/>
  <cols>
    <col min="4" max="4" width="11.85546875" bestFit="1" customWidth="1"/>
    <col min="5" max="5" width="11.7109375" bestFit="1" customWidth="1"/>
    <col min="6" max="6" width="13.42578125" bestFit="1" customWidth="1"/>
    <col min="8" max="8" width="12.85546875" bestFit="1" customWidth="1"/>
  </cols>
  <sheetData>
    <row r="1" spans="3:13" x14ac:dyDescent="0.25">
      <c r="K1" t="s">
        <v>77</v>
      </c>
      <c r="L1" t="s">
        <v>78</v>
      </c>
    </row>
    <row r="2" spans="3:13" x14ac:dyDescent="0.25">
      <c r="K2">
        <v>4</v>
      </c>
      <c r="L2">
        <f>K2*24</f>
        <v>96</v>
      </c>
    </row>
    <row r="4" spans="3:13" ht="15.75" thickBot="1" x14ac:dyDescent="0.3">
      <c r="D4" s="11" t="s">
        <v>71</v>
      </c>
      <c r="E4" s="11" t="s">
        <v>75</v>
      </c>
      <c r="F4" s="11" t="s">
        <v>76</v>
      </c>
      <c r="G4" s="11" t="s">
        <v>72</v>
      </c>
      <c r="H4" s="11" t="s">
        <v>73</v>
      </c>
      <c r="I4" s="16" t="s">
        <v>83</v>
      </c>
      <c r="J4" s="11" t="s">
        <v>74</v>
      </c>
    </row>
    <row r="5" spans="3:13" x14ac:dyDescent="0.25">
      <c r="D5" t="s">
        <v>67</v>
      </c>
      <c r="E5">
        <v>300</v>
      </c>
      <c r="F5" s="12">
        <f>E5/3600</f>
        <v>8.3333333333333329E-2</v>
      </c>
      <c r="G5">
        <v>61</v>
      </c>
      <c r="H5" s="14">
        <f>F5*G5</f>
        <v>5.083333333333333</v>
      </c>
      <c r="I5" s="18">
        <f>ROUNDUP(H5,0)</f>
        <v>6</v>
      </c>
      <c r="J5" s="13">
        <f>I5*3</f>
        <v>18</v>
      </c>
    </row>
    <row r="6" spans="3:13" x14ac:dyDescent="0.25">
      <c r="D6" t="s">
        <v>68</v>
      </c>
      <c r="E6">
        <v>150</v>
      </c>
      <c r="F6" s="12">
        <f t="shared" ref="F6:F8" si="0">E6/3600</f>
        <v>4.1666666666666664E-2</v>
      </c>
      <c r="G6">
        <v>61</v>
      </c>
      <c r="H6" s="14">
        <f t="shared" ref="H6:H8" si="1">F6*G6</f>
        <v>2.5416666666666665</v>
      </c>
      <c r="I6" s="19">
        <f t="shared" ref="I6:I8" si="2">ROUNDUP(H6,0)</f>
        <v>3</v>
      </c>
      <c r="J6" s="13">
        <f t="shared" ref="J6:J7" si="3">I6*3</f>
        <v>9</v>
      </c>
    </row>
    <row r="7" spans="3:13" x14ac:dyDescent="0.25">
      <c r="D7" t="s">
        <v>69</v>
      </c>
      <c r="E7">
        <v>800</v>
      </c>
      <c r="F7" s="12">
        <f t="shared" si="0"/>
        <v>0.22222222222222221</v>
      </c>
      <c r="G7">
        <v>61</v>
      </c>
      <c r="H7" s="14">
        <f t="shared" si="1"/>
        <v>13.555555555555555</v>
      </c>
      <c r="I7" s="14">
        <f t="shared" si="2"/>
        <v>14</v>
      </c>
      <c r="J7" s="13">
        <f t="shared" si="3"/>
        <v>42</v>
      </c>
    </row>
    <row r="8" spans="3:13" x14ac:dyDescent="0.25">
      <c r="D8" t="s">
        <v>70</v>
      </c>
      <c r="E8">
        <v>120</v>
      </c>
      <c r="F8" s="12">
        <f t="shared" si="0"/>
        <v>3.3333333333333333E-2</v>
      </c>
      <c r="G8">
        <f>13*5</f>
        <v>65</v>
      </c>
      <c r="H8" s="14">
        <f t="shared" si="1"/>
        <v>2.1666666666666665</v>
      </c>
      <c r="I8" s="14">
        <f t="shared" si="2"/>
        <v>3</v>
      </c>
      <c r="J8" s="13">
        <f>H8*3</f>
        <v>6.5</v>
      </c>
      <c r="K8">
        <v>7</v>
      </c>
    </row>
    <row r="9" spans="3:13" x14ac:dyDescent="0.25">
      <c r="J9" s="15">
        <f>SUM(J5:J8)</f>
        <v>75.5</v>
      </c>
    </row>
    <row r="13" spans="3:13" x14ac:dyDescent="0.25">
      <c r="G13" s="4" t="s">
        <v>87</v>
      </c>
      <c r="H13" s="4" t="s">
        <v>88</v>
      </c>
      <c r="M13" s="4" t="s">
        <v>92</v>
      </c>
    </row>
    <row r="14" spans="3:13" x14ac:dyDescent="0.25">
      <c r="C14" t="s">
        <v>79</v>
      </c>
      <c r="D14" s="17">
        <v>0.375</v>
      </c>
      <c r="E14" s="17">
        <v>0.5</v>
      </c>
      <c r="G14" t="s">
        <v>84</v>
      </c>
      <c r="H14" t="s">
        <v>85</v>
      </c>
      <c r="M14" t="s">
        <v>93</v>
      </c>
    </row>
    <row r="15" spans="3:13" x14ac:dyDescent="0.25">
      <c r="C15" t="s">
        <v>80</v>
      </c>
      <c r="G15" t="s">
        <v>86</v>
      </c>
      <c r="H15" t="s">
        <v>85</v>
      </c>
      <c r="M15" t="s">
        <v>94</v>
      </c>
    </row>
    <row r="16" spans="3:13" x14ac:dyDescent="0.25">
      <c r="C16" t="s">
        <v>81</v>
      </c>
      <c r="G16" t="s">
        <v>86</v>
      </c>
      <c r="H16" t="s">
        <v>85</v>
      </c>
      <c r="M16" t="s">
        <v>95</v>
      </c>
    </row>
    <row r="17" spans="3:9" x14ac:dyDescent="0.25">
      <c r="C17" t="s">
        <v>82</v>
      </c>
      <c r="G17" t="s">
        <v>86</v>
      </c>
      <c r="H17" t="s">
        <v>89</v>
      </c>
      <c r="I17" t="s">
        <v>90</v>
      </c>
    </row>
    <row r="18" spans="3:9" x14ac:dyDescent="0.25">
      <c r="I18" t="s">
        <v>91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34"/>
  <sheetViews>
    <sheetView zoomScale="125" zoomScaleNormal="125" zoomScalePageLayoutView="125" workbookViewId="0">
      <selection activeCell="F26" sqref="F26"/>
    </sheetView>
  </sheetViews>
  <sheetFormatPr defaultColWidth="8.85546875" defaultRowHeight="15" x14ac:dyDescent="0.25"/>
  <sheetData>
    <row r="2" spans="2:19" ht="15.75" x14ac:dyDescent="0.25">
      <c r="C2" s="5" t="s">
        <v>1</v>
      </c>
      <c r="D2" s="5" t="s">
        <v>2</v>
      </c>
      <c r="G2" s="10" t="s">
        <v>22</v>
      </c>
      <c r="H2" s="24" t="s">
        <v>23</v>
      </c>
      <c r="I2" s="24"/>
      <c r="J2" s="24" t="s">
        <v>24</v>
      </c>
      <c r="K2" s="24"/>
      <c r="L2" s="24" t="s">
        <v>25</v>
      </c>
      <c r="M2" s="24"/>
      <c r="N2" s="10" t="s">
        <v>26</v>
      </c>
      <c r="O2" s="24" t="s">
        <v>27</v>
      </c>
      <c r="P2" s="24"/>
      <c r="Q2" s="24" t="s">
        <v>28</v>
      </c>
      <c r="R2" s="24"/>
      <c r="S2" s="4" t="s">
        <v>64</v>
      </c>
    </row>
    <row r="3" spans="2:19" ht="15.75" x14ac:dyDescent="0.25">
      <c r="B3" t="s">
        <v>29</v>
      </c>
      <c r="G3" s="8"/>
      <c r="H3" s="8" t="s">
        <v>1</v>
      </c>
      <c r="I3" s="8" t="s">
        <v>2</v>
      </c>
      <c r="J3" s="8" t="s">
        <v>1</v>
      </c>
      <c r="K3" s="8" t="s">
        <v>2</v>
      </c>
      <c r="L3" s="8" t="s">
        <v>1</v>
      </c>
      <c r="M3" s="8" t="s">
        <v>2</v>
      </c>
      <c r="N3" s="8"/>
      <c r="O3" s="8" t="s">
        <v>1</v>
      </c>
      <c r="P3" s="8" t="s">
        <v>2</v>
      </c>
      <c r="Q3" s="8" t="s">
        <v>1</v>
      </c>
      <c r="R3" s="8" t="s">
        <v>2</v>
      </c>
    </row>
    <row r="4" spans="2:19" x14ac:dyDescent="0.25">
      <c r="B4" t="s">
        <v>30</v>
      </c>
    </row>
    <row r="5" spans="2:19" x14ac:dyDescent="0.25">
      <c r="B5" t="s">
        <v>31</v>
      </c>
      <c r="G5">
        <v>13</v>
      </c>
      <c r="H5" t="e">
        <f>AVERAGE(C17:C18)</f>
        <v>#DIV/0!</v>
      </c>
      <c r="I5" t="e">
        <f>AVERAGE(D17:D18)</f>
        <v>#DIV/0!</v>
      </c>
      <c r="J5" t="e">
        <f>AVERAGE(C19:C20)</f>
        <v>#DIV/0!</v>
      </c>
      <c r="K5" t="e">
        <f>AVERAGE(D19:D20)</f>
        <v>#DIV/0!</v>
      </c>
      <c r="L5" t="e">
        <f>(J5-H5)/SQRT((J5-H5)^2+(K5-I5)^2)</f>
        <v>#DIV/0!</v>
      </c>
      <c r="M5" t="e">
        <f>(K5-I5)/SQRT((J5-H5)^2+(K5-I5)^2)</f>
        <v>#DIV/0!</v>
      </c>
      <c r="N5">
        <v>0</v>
      </c>
      <c r="O5" t="e">
        <f>H5+(N5+2.5)*L5</f>
        <v>#DIV/0!</v>
      </c>
      <c r="P5" t="e">
        <f>I5+(N5+2.5)*M5</f>
        <v>#DIV/0!</v>
      </c>
      <c r="Q5" t="e">
        <f>H5+(N5+12.5)*L5</f>
        <v>#DIV/0!</v>
      </c>
      <c r="R5" t="e">
        <f>I5+(N5+12.5)*M5</f>
        <v>#DIV/0!</v>
      </c>
    </row>
    <row r="6" spans="2:19" x14ac:dyDescent="0.25">
      <c r="B6" t="s">
        <v>32</v>
      </c>
    </row>
    <row r="7" spans="2:19" x14ac:dyDescent="0.25">
      <c r="B7" t="s">
        <v>33</v>
      </c>
      <c r="G7">
        <v>12</v>
      </c>
      <c r="H7" t="e">
        <f>AVERAGE(C15:C16)</f>
        <v>#DIV/0!</v>
      </c>
      <c r="I7" t="e">
        <f>AVERAGE(D15:D16)</f>
        <v>#DIV/0!</v>
      </c>
      <c r="J7" t="e">
        <f t="shared" ref="J7:K17" si="0">AVERAGE(C21:C22)</f>
        <v>#DIV/0!</v>
      </c>
      <c r="K7" t="e">
        <f t="shared" si="0"/>
        <v>#DIV/0!</v>
      </c>
      <c r="L7" t="e">
        <f>(J7-H7)/SQRT((J7-H7)^2+(K7-I7)^2)</f>
        <v>#DIV/0!</v>
      </c>
      <c r="M7" t="e">
        <f>(K7-I7)/SQRT((J7-H7)^2+(K7-I7)^2)</f>
        <v>#DIV/0!</v>
      </c>
      <c r="N7">
        <v>0</v>
      </c>
      <c r="O7" t="e">
        <f>H7+(N7+2.5)*L7</f>
        <v>#DIV/0!</v>
      </c>
      <c r="P7" t="e">
        <f>I7+(N7+2.5)*M7</f>
        <v>#DIV/0!</v>
      </c>
      <c r="Q7" t="e">
        <f>H7+(N7+12.5)*L7</f>
        <v>#DIV/0!</v>
      </c>
      <c r="R7" t="e">
        <f>I7+(N7+12.5)*M7</f>
        <v>#DIV/0!</v>
      </c>
    </row>
    <row r="8" spans="2:19" x14ac:dyDescent="0.25">
      <c r="B8" t="s">
        <v>34</v>
      </c>
      <c r="G8">
        <v>11</v>
      </c>
      <c r="H8" t="e">
        <f>AVERAGE(C14:C15)</f>
        <v>#DIV/0!</v>
      </c>
      <c r="I8" t="e">
        <f>AVERAGE(D14:D15)</f>
        <v>#DIV/0!</v>
      </c>
      <c r="J8" t="e">
        <f t="shared" si="0"/>
        <v>#DIV/0!</v>
      </c>
      <c r="K8" t="e">
        <f t="shared" si="0"/>
        <v>#DIV/0!</v>
      </c>
      <c r="L8" t="e">
        <f t="shared" ref="L8:L15" si="1">(J8-H8)/SQRT((J8-H8)^2+(K8-I8)^2)</f>
        <v>#DIV/0!</v>
      </c>
      <c r="M8" t="e">
        <f t="shared" ref="M8:M16" si="2">(K8-I8)/SQRT((J8-H8)^2+(K8-I8)^2)</f>
        <v>#DIV/0!</v>
      </c>
      <c r="N8">
        <v>0</v>
      </c>
      <c r="O8" t="e">
        <f t="shared" ref="O8:O17" si="3">H8+(N8+2.5)*L8</f>
        <v>#DIV/0!</v>
      </c>
      <c r="P8" t="e">
        <f t="shared" ref="P8:P17" si="4">I8+(N8+2.5)*M8</f>
        <v>#DIV/0!</v>
      </c>
      <c r="Q8" t="e">
        <f t="shared" ref="Q8:Q17" si="5">H8+(N8+12.5)*L8</f>
        <v>#DIV/0!</v>
      </c>
      <c r="R8" t="e">
        <f t="shared" ref="R8:R17" si="6">I8+(N8+12.5)*M8</f>
        <v>#DIV/0!</v>
      </c>
    </row>
    <row r="9" spans="2:19" x14ac:dyDescent="0.25">
      <c r="B9" t="s">
        <v>35</v>
      </c>
      <c r="G9">
        <v>10</v>
      </c>
      <c r="H9" t="e">
        <f>AVERAGE(C13:C14)</f>
        <v>#DIV/0!</v>
      </c>
      <c r="I9" t="e">
        <f>AVERAGE(D13:D14)</f>
        <v>#DIV/0!</v>
      </c>
      <c r="J9" t="e">
        <f t="shared" si="0"/>
        <v>#DIV/0!</v>
      </c>
      <c r="K9" t="e">
        <f t="shared" si="0"/>
        <v>#DIV/0!</v>
      </c>
      <c r="L9" t="e">
        <f t="shared" si="1"/>
        <v>#DIV/0!</v>
      </c>
      <c r="M9" t="e">
        <f t="shared" si="2"/>
        <v>#DIV/0!</v>
      </c>
      <c r="N9">
        <v>0</v>
      </c>
      <c r="O9" t="e">
        <f t="shared" si="3"/>
        <v>#DIV/0!</v>
      </c>
      <c r="P9" t="e">
        <f t="shared" si="4"/>
        <v>#DIV/0!</v>
      </c>
      <c r="Q9" t="e">
        <f t="shared" si="5"/>
        <v>#DIV/0!</v>
      </c>
      <c r="R9" t="e">
        <f t="shared" si="6"/>
        <v>#DIV/0!</v>
      </c>
    </row>
    <row r="10" spans="2:19" x14ac:dyDescent="0.25">
      <c r="B10" t="s">
        <v>36</v>
      </c>
      <c r="G10">
        <v>9</v>
      </c>
      <c r="H10" t="e">
        <f>AVERAGE(C12:C13)</f>
        <v>#DIV/0!</v>
      </c>
      <c r="I10" t="e">
        <f>AVERAGE(D12:D13)</f>
        <v>#DIV/0!</v>
      </c>
      <c r="J10" t="e">
        <f t="shared" si="0"/>
        <v>#DIV/0!</v>
      </c>
      <c r="K10" t="e">
        <f t="shared" si="0"/>
        <v>#DIV/0!</v>
      </c>
      <c r="L10" t="e">
        <f t="shared" si="1"/>
        <v>#DIV/0!</v>
      </c>
      <c r="M10" t="e">
        <f t="shared" si="2"/>
        <v>#DIV/0!</v>
      </c>
      <c r="N10">
        <v>0</v>
      </c>
      <c r="O10" t="e">
        <f t="shared" si="3"/>
        <v>#DIV/0!</v>
      </c>
      <c r="P10" t="e">
        <f t="shared" si="4"/>
        <v>#DIV/0!</v>
      </c>
      <c r="Q10" t="e">
        <f t="shared" si="5"/>
        <v>#DIV/0!</v>
      </c>
      <c r="R10" t="e">
        <f t="shared" si="6"/>
        <v>#DIV/0!</v>
      </c>
    </row>
    <row r="11" spans="2:19" x14ac:dyDescent="0.25">
      <c r="B11" t="s">
        <v>37</v>
      </c>
      <c r="G11">
        <v>8</v>
      </c>
      <c r="H11" t="e">
        <f>AVERAGE(C11:C12)</f>
        <v>#DIV/0!</v>
      </c>
      <c r="I11" t="e">
        <f>AVERAGE(D11:D12)</f>
        <v>#DIV/0!</v>
      </c>
      <c r="J11" t="e">
        <f t="shared" si="0"/>
        <v>#DIV/0!</v>
      </c>
      <c r="K11" t="e">
        <f t="shared" si="0"/>
        <v>#DIV/0!</v>
      </c>
      <c r="L11" t="e">
        <f t="shared" si="1"/>
        <v>#DIV/0!</v>
      </c>
      <c r="M11" t="e">
        <f t="shared" si="2"/>
        <v>#DIV/0!</v>
      </c>
      <c r="N11">
        <v>0</v>
      </c>
      <c r="O11" t="e">
        <f t="shared" si="3"/>
        <v>#DIV/0!</v>
      </c>
      <c r="P11" t="e">
        <f t="shared" si="4"/>
        <v>#DIV/0!</v>
      </c>
      <c r="Q11" t="e">
        <f t="shared" si="5"/>
        <v>#DIV/0!</v>
      </c>
      <c r="R11" t="e">
        <f t="shared" si="6"/>
        <v>#DIV/0!</v>
      </c>
    </row>
    <row r="12" spans="2:19" x14ac:dyDescent="0.25">
      <c r="B12" t="s">
        <v>38</v>
      </c>
      <c r="G12">
        <v>7</v>
      </c>
      <c r="H12" t="e">
        <f>AVERAGE(C10:C11)</f>
        <v>#DIV/0!</v>
      </c>
      <c r="I12" t="e">
        <f>AVERAGE(D10:D11)</f>
        <v>#DIV/0!</v>
      </c>
      <c r="J12" t="e">
        <f t="shared" si="0"/>
        <v>#DIV/0!</v>
      </c>
      <c r="K12" t="e">
        <f t="shared" si="0"/>
        <v>#DIV/0!</v>
      </c>
      <c r="L12" t="e">
        <f t="shared" si="1"/>
        <v>#DIV/0!</v>
      </c>
      <c r="M12" t="e">
        <f t="shared" si="2"/>
        <v>#DIV/0!</v>
      </c>
      <c r="N12">
        <v>0</v>
      </c>
      <c r="O12" t="e">
        <f t="shared" si="3"/>
        <v>#DIV/0!</v>
      </c>
      <c r="P12" t="e">
        <f t="shared" si="4"/>
        <v>#DIV/0!</v>
      </c>
      <c r="Q12" t="e">
        <f t="shared" si="5"/>
        <v>#DIV/0!</v>
      </c>
      <c r="R12" t="e">
        <f t="shared" si="6"/>
        <v>#DIV/0!</v>
      </c>
    </row>
    <row r="13" spans="2:19" x14ac:dyDescent="0.25">
      <c r="B13" t="s">
        <v>39</v>
      </c>
      <c r="G13">
        <v>6</v>
      </c>
      <c r="H13" t="e">
        <f>AVERAGE(C9:C10)</f>
        <v>#DIV/0!</v>
      </c>
      <c r="I13" t="e">
        <f>AVERAGE(D9:D10)</f>
        <v>#DIV/0!</v>
      </c>
      <c r="J13" t="e">
        <f t="shared" si="0"/>
        <v>#DIV/0!</v>
      </c>
      <c r="K13" t="e">
        <f t="shared" si="0"/>
        <v>#DIV/0!</v>
      </c>
      <c r="L13" t="e">
        <f t="shared" si="1"/>
        <v>#DIV/0!</v>
      </c>
      <c r="M13" t="e">
        <f t="shared" si="2"/>
        <v>#DIV/0!</v>
      </c>
      <c r="N13">
        <v>0</v>
      </c>
      <c r="O13" t="e">
        <f t="shared" si="3"/>
        <v>#DIV/0!</v>
      </c>
      <c r="P13" t="e">
        <f t="shared" si="4"/>
        <v>#DIV/0!</v>
      </c>
      <c r="Q13" t="e">
        <f t="shared" si="5"/>
        <v>#DIV/0!</v>
      </c>
      <c r="R13" t="e">
        <f t="shared" si="6"/>
        <v>#DIV/0!</v>
      </c>
    </row>
    <row r="14" spans="2:19" x14ac:dyDescent="0.25">
      <c r="B14" t="s">
        <v>40</v>
      </c>
      <c r="G14">
        <v>5</v>
      </c>
      <c r="H14" t="e">
        <f>AVERAGE(C8:C9)</f>
        <v>#DIV/0!</v>
      </c>
      <c r="I14" t="e">
        <f>AVERAGE(D8:D9)</f>
        <v>#DIV/0!</v>
      </c>
      <c r="J14" t="e">
        <f t="shared" si="0"/>
        <v>#DIV/0!</v>
      </c>
      <c r="K14" t="e">
        <f t="shared" si="0"/>
        <v>#DIV/0!</v>
      </c>
      <c r="L14" t="e">
        <f t="shared" si="1"/>
        <v>#DIV/0!</v>
      </c>
      <c r="M14" t="e">
        <f t="shared" si="2"/>
        <v>#DIV/0!</v>
      </c>
      <c r="N14">
        <v>0</v>
      </c>
      <c r="O14" t="e">
        <f t="shared" si="3"/>
        <v>#DIV/0!</v>
      </c>
      <c r="P14" t="e">
        <f t="shared" si="4"/>
        <v>#DIV/0!</v>
      </c>
      <c r="Q14" t="e">
        <f t="shared" si="5"/>
        <v>#DIV/0!</v>
      </c>
      <c r="R14" t="e">
        <f t="shared" si="6"/>
        <v>#DIV/0!</v>
      </c>
    </row>
    <row r="15" spans="2:19" x14ac:dyDescent="0.25">
      <c r="B15" t="s">
        <v>41</v>
      </c>
      <c r="G15">
        <v>4</v>
      </c>
      <c r="H15" t="e">
        <f>AVERAGE(C7:C8)</f>
        <v>#DIV/0!</v>
      </c>
      <c r="I15" t="e">
        <f>AVERAGE(D7:D8)</f>
        <v>#DIV/0!</v>
      </c>
      <c r="J15" t="e">
        <f t="shared" si="0"/>
        <v>#DIV/0!</v>
      </c>
      <c r="K15" t="e">
        <f t="shared" si="0"/>
        <v>#DIV/0!</v>
      </c>
      <c r="L15" t="e">
        <f t="shared" si="1"/>
        <v>#DIV/0!</v>
      </c>
      <c r="M15" t="e">
        <f t="shared" si="2"/>
        <v>#DIV/0!</v>
      </c>
      <c r="N15">
        <v>0</v>
      </c>
      <c r="O15" t="e">
        <f t="shared" si="3"/>
        <v>#DIV/0!</v>
      </c>
      <c r="P15" t="e">
        <f t="shared" si="4"/>
        <v>#DIV/0!</v>
      </c>
      <c r="Q15" t="e">
        <f t="shared" si="5"/>
        <v>#DIV/0!</v>
      </c>
      <c r="R15" t="e">
        <f t="shared" si="6"/>
        <v>#DIV/0!</v>
      </c>
    </row>
    <row r="16" spans="2:19" x14ac:dyDescent="0.25">
      <c r="B16" t="s">
        <v>42</v>
      </c>
      <c r="G16">
        <v>3</v>
      </c>
      <c r="H16" t="e">
        <f>AVERAGE(C6:C7)</f>
        <v>#DIV/0!</v>
      </c>
      <c r="I16" t="e">
        <f>AVERAGE(D6:D7)</f>
        <v>#DIV/0!</v>
      </c>
      <c r="J16" t="e">
        <f>AVERAGE(C30:C31)</f>
        <v>#DIV/0!</v>
      </c>
      <c r="K16" t="e">
        <f>AVERAGE(D30:D31)</f>
        <v>#DIV/0!</v>
      </c>
      <c r="L16" t="e">
        <f>(J16-H16)/SQRT((J16-H16)^2+(K16-I16)^2)</f>
        <v>#DIV/0!</v>
      </c>
      <c r="M16" t="e">
        <f t="shared" si="2"/>
        <v>#DIV/0!</v>
      </c>
      <c r="N16">
        <v>0</v>
      </c>
      <c r="O16" t="e">
        <f t="shared" si="3"/>
        <v>#DIV/0!</v>
      </c>
      <c r="P16" t="e">
        <f t="shared" si="4"/>
        <v>#DIV/0!</v>
      </c>
      <c r="Q16" t="e">
        <f t="shared" si="5"/>
        <v>#DIV/0!</v>
      </c>
      <c r="R16" t="e">
        <f t="shared" si="6"/>
        <v>#DIV/0!</v>
      </c>
    </row>
    <row r="17" spans="2:18" x14ac:dyDescent="0.25">
      <c r="B17" t="s">
        <v>43</v>
      </c>
      <c r="G17">
        <v>2</v>
      </c>
      <c r="H17" t="e">
        <f>AVERAGE(C5:C6)</f>
        <v>#DIV/0!</v>
      </c>
      <c r="I17" t="e">
        <f>AVERAGE(D5:D6)</f>
        <v>#DIV/0!</v>
      </c>
      <c r="J17" t="e">
        <f t="shared" si="0"/>
        <v>#DIV/0!</v>
      </c>
      <c r="K17" t="e">
        <f t="shared" si="0"/>
        <v>#DIV/0!</v>
      </c>
      <c r="L17" t="e">
        <f>(J17-H17)/SQRT((J17-H17)^2+(K17-I17)^2)</f>
        <v>#DIV/0!</v>
      </c>
      <c r="M17" t="e">
        <f>(K17-I17)/SQRT((J17-H17)^2+(K17-I17)^2)</f>
        <v>#DIV/0!</v>
      </c>
      <c r="N17">
        <v>0</v>
      </c>
      <c r="O17" t="e">
        <f t="shared" si="3"/>
        <v>#DIV/0!</v>
      </c>
      <c r="P17" t="e">
        <f t="shared" si="4"/>
        <v>#DIV/0!</v>
      </c>
      <c r="Q17" t="e">
        <f t="shared" si="5"/>
        <v>#DIV/0!</v>
      </c>
      <c r="R17" t="e">
        <f t="shared" si="6"/>
        <v>#DIV/0!</v>
      </c>
    </row>
    <row r="18" spans="2:18" x14ac:dyDescent="0.25">
      <c r="B18" t="s">
        <v>44</v>
      </c>
    </row>
    <row r="19" spans="2:18" x14ac:dyDescent="0.25">
      <c r="B19" t="s">
        <v>45</v>
      </c>
      <c r="G19">
        <v>1</v>
      </c>
      <c r="H19" t="e">
        <f>AVERAGE(C3:C4)</f>
        <v>#DIV/0!</v>
      </c>
      <c r="I19" t="e">
        <f>AVERAGE(D3:D4)</f>
        <v>#DIV/0!</v>
      </c>
      <c r="J19" t="e">
        <f>AVERAGE(C33:C34)</f>
        <v>#DIV/0!</v>
      </c>
      <c r="K19" t="e">
        <f>AVERAGE(D33:D34)</f>
        <v>#DIV/0!</v>
      </c>
      <c r="L19" t="e">
        <f>(J19-H19)/SQRT((J19-H19)^2+(K19-I19)^2)</f>
        <v>#DIV/0!</v>
      </c>
      <c r="M19" t="e">
        <f>(K19-I19)/SQRT((J19-H19)^2+(K19-I19)^2)</f>
        <v>#DIV/0!</v>
      </c>
      <c r="N19">
        <v>0</v>
      </c>
      <c r="O19" t="e">
        <f t="shared" ref="O19" si="7">H19+(N19+2.5)*L19</f>
        <v>#DIV/0!</v>
      </c>
      <c r="P19" t="e">
        <f t="shared" ref="P19" si="8">I19+(N19+2.5)*M19</f>
        <v>#DIV/0!</v>
      </c>
      <c r="Q19" t="e">
        <f t="shared" ref="Q19" si="9">H19+(N19+12.5)*L19</f>
        <v>#DIV/0!</v>
      </c>
      <c r="R19" t="e">
        <f t="shared" ref="R19" si="10">I19+(N19+12.5)*M19</f>
        <v>#DIV/0!</v>
      </c>
    </row>
    <row r="20" spans="2:18" x14ac:dyDescent="0.25">
      <c r="B20" t="s">
        <v>46</v>
      </c>
    </row>
    <row r="21" spans="2:18" x14ac:dyDescent="0.25">
      <c r="B21" t="s">
        <v>47</v>
      </c>
    </row>
    <row r="22" spans="2:18" x14ac:dyDescent="0.25">
      <c r="B22" t="s">
        <v>48</v>
      </c>
    </row>
    <row r="23" spans="2:18" x14ac:dyDescent="0.25">
      <c r="B23" t="s">
        <v>49</v>
      </c>
    </row>
    <row r="24" spans="2:18" x14ac:dyDescent="0.25">
      <c r="B24" t="s">
        <v>50</v>
      </c>
    </row>
    <row r="25" spans="2:18" x14ac:dyDescent="0.25">
      <c r="B25" t="s">
        <v>51</v>
      </c>
    </row>
    <row r="26" spans="2:18" x14ac:dyDescent="0.25">
      <c r="B26" t="s">
        <v>0</v>
      </c>
    </row>
    <row r="27" spans="2:18" x14ac:dyDescent="0.25">
      <c r="B27" t="s">
        <v>1</v>
      </c>
    </row>
    <row r="28" spans="2:18" x14ac:dyDescent="0.25">
      <c r="B28" t="s">
        <v>2</v>
      </c>
    </row>
    <row r="29" spans="2:18" x14ac:dyDescent="0.25">
      <c r="B29" t="s">
        <v>52</v>
      </c>
    </row>
    <row r="30" spans="2:18" x14ac:dyDescent="0.25">
      <c r="B30" t="s">
        <v>53</v>
      </c>
    </row>
    <row r="31" spans="2:18" x14ac:dyDescent="0.25">
      <c r="B31" t="s">
        <v>54</v>
      </c>
    </row>
    <row r="32" spans="2:18" x14ac:dyDescent="0.25">
      <c r="B32" t="s">
        <v>55</v>
      </c>
    </row>
    <row r="33" spans="2:2" x14ac:dyDescent="0.25">
      <c r="B33" t="s">
        <v>56</v>
      </c>
    </row>
    <row r="34" spans="2:2" x14ac:dyDescent="0.25">
      <c r="B34" t="s">
        <v>57</v>
      </c>
    </row>
  </sheetData>
  <mergeCells count="5">
    <mergeCell ref="H2:I2"/>
    <mergeCell ref="J2:K2"/>
    <mergeCell ref="L2:M2"/>
    <mergeCell ref="O2:P2"/>
    <mergeCell ref="Q2:R2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enableFormatConditionsCalculation="0"/>
  <dimension ref="B1:T39"/>
  <sheetViews>
    <sheetView workbookViewId="0">
      <selection activeCell="I35" sqref="I35"/>
    </sheetView>
  </sheetViews>
  <sheetFormatPr defaultColWidth="8.85546875" defaultRowHeight="15" x14ac:dyDescent="0.25"/>
  <sheetData>
    <row r="1" spans="2:20" ht="15.75" x14ac:dyDescent="0.25">
      <c r="C1" s="5" t="s">
        <v>1</v>
      </c>
      <c r="D1" s="5" t="s">
        <v>2</v>
      </c>
      <c r="G1" s="7" t="s">
        <v>22</v>
      </c>
      <c r="H1" s="24" t="s">
        <v>23</v>
      </c>
      <c r="I1" s="24"/>
      <c r="J1" s="24" t="s">
        <v>24</v>
      </c>
      <c r="K1" s="24"/>
      <c r="L1" s="24" t="s">
        <v>25</v>
      </c>
      <c r="M1" s="24"/>
      <c r="N1" s="7" t="s">
        <v>26</v>
      </c>
      <c r="O1" s="24" t="s">
        <v>27</v>
      </c>
      <c r="P1" s="24"/>
      <c r="Q1" s="24" t="s">
        <v>28</v>
      </c>
      <c r="R1" s="24"/>
      <c r="S1" s="4" t="s">
        <v>64</v>
      </c>
    </row>
    <row r="2" spans="2:20" ht="15.75" x14ac:dyDescent="0.25">
      <c r="B2" t="s">
        <v>29</v>
      </c>
      <c r="C2">
        <v>9.4239999999999995</v>
      </c>
      <c r="D2">
        <v>156.44999999999999</v>
      </c>
      <c r="G2" s="8"/>
      <c r="H2" s="8" t="s">
        <v>1</v>
      </c>
      <c r="I2" s="8" t="s">
        <v>2</v>
      </c>
      <c r="J2" s="8" t="s">
        <v>1</v>
      </c>
      <c r="K2" s="8" t="s">
        <v>2</v>
      </c>
      <c r="L2" s="8" t="s">
        <v>1</v>
      </c>
      <c r="M2" s="8" t="s">
        <v>2</v>
      </c>
      <c r="N2" s="8"/>
      <c r="O2" s="8" t="s">
        <v>1</v>
      </c>
      <c r="P2" s="8" t="s">
        <v>2</v>
      </c>
      <c r="Q2" s="8" t="s">
        <v>1</v>
      </c>
      <c r="R2" s="8" t="s">
        <v>2</v>
      </c>
    </row>
    <row r="3" spans="2:20" x14ac:dyDescent="0.25">
      <c r="B3" t="s">
        <v>30</v>
      </c>
      <c r="C3">
        <v>8.9879999999999995</v>
      </c>
      <c r="D3">
        <v>159.83000000000001</v>
      </c>
      <c r="G3">
        <v>14</v>
      </c>
      <c r="H3">
        <f>AVERAGE(C2:C3)</f>
        <v>9.2059999999999995</v>
      </c>
      <c r="I3">
        <f>AVERAGE(D2:D3)</f>
        <v>158.13999999999999</v>
      </c>
      <c r="J3">
        <f>AVERAGE(C21:C22)</f>
        <v>-4.5774999999999997</v>
      </c>
      <c r="K3">
        <f>AVERAGE(D21:D22)</f>
        <v>156.97450000000001</v>
      </c>
      <c r="L3">
        <f>(J3-H3)/SQRT((J3-H3)^2+(K3-I3)^2)</f>
        <v>-0.9964440615519039</v>
      </c>
      <c r="M3">
        <f>(K3-I3)/SQRT((J3-H3)^2+(K3-I3)^2)</f>
        <v>-8.4256941541605859E-2</v>
      </c>
      <c r="N3">
        <v>0</v>
      </c>
      <c r="O3">
        <f>H3+(N3+2.5)*L3</f>
        <v>6.71488984612024</v>
      </c>
      <c r="P3">
        <f>I3+(N3+2.5)*M3</f>
        <v>157.92935764614597</v>
      </c>
      <c r="Q3">
        <f>H3+(N3+12.5)*L3</f>
        <v>-3.2495507693987999</v>
      </c>
      <c r="R3">
        <f>I3+(N3+12.5)*M3</f>
        <v>157.08678823072992</v>
      </c>
    </row>
    <row r="4" spans="2:20" x14ac:dyDescent="0.25">
      <c r="B4" t="s">
        <v>31</v>
      </c>
      <c r="C4">
        <v>7.84</v>
      </c>
      <c r="D4">
        <v>169.61099999999999</v>
      </c>
    </row>
    <row r="5" spans="2:20" x14ac:dyDescent="0.25">
      <c r="B5" t="s">
        <v>32</v>
      </c>
      <c r="C5">
        <v>7.5910000000000002</v>
      </c>
      <c r="D5">
        <v>172.863</v>
      </c>
      <c r="G5">
        <v>13</v>
      </c>
      <c r="H5">
        <f>AVERAGE(C4:C5)</f>
        <v>7.7155000000000005</v>
      </c>
      <c r="I5">
        <f>AVERAGE(D4:D5)</f>
        <v>171.23699999999999</v>
      </c>
      <c r="J5">
        <f>AVERAGE(C23:C24)</f>
        <v>-6.2229999999999999</v>
      </c>
      <c r="K5">
        <f>AVERAGE(D23:D24)</f>
        <v>170.06200000000001</v>
      </c>
      <c r="L5">
        <f>(J5-H5)/SQRT((J5-H5)^2+(K5-I5)^2)</f>
        <v>-0.99646567491589388</v>
      </c>
      <c r="M5">
        <f>(K5-I5)/SQRT((J5-H5)^2+(K5-I5)^2)</f>
        <v>-8.4000944723331653E-2</v>
      </c>
      <c r="N5">
        <v>0</v>
      </c>
      <c r="O5">
        <f>H5+(N5+2.5)*L5</f>
        <v>5.2243358127102653</v>
      </c>
      <c r="P5">
        <f>I5+(N5+2.5)*M5</f>
        <v>171.02699763819166</v>
      </c>
      <c r="Q5">
        <f>H5+(N5+12.5)*L5</f>
        <v>-4.7403209364486738</v>
      </c>
      <c r="R5">
        <f>I5+(N5+12.5)*M5</f>
        <v>170.18698819095835</v>
      </c>
      <c r="T5">
        <f>D11-I12</f>
        <v>-1.3205000000000098</v>
      </c>
    </row>
    <row r="6" spans="2:20" x14ac:dyDescent="0.25">
      <c r="B6" t="s">
        <v>33</v>
      </c>
      <c r="C6">
        <v>6.9420000000000002</v>
      </c>
      <c r="D6">
        <v>179.458</v>
      </c>
    </row>
    <row r="7" spans="2:20" x14ac:dyDescent="0.25">
      <c r="B7" t="s">
        <v>34</v>
      </c>
      <c r="C7">
        <v>6.54</v>
      </c>
      <c r="D7">
        <v>182.78800000000001</v>
      </c>
      <c r="G7">
        <v>12</v>
      </c>
      <c r="H7">
        <f t="shared" ref="H7:H16" si="0">AVERAGE(C6:C7)</f>
        <v>6.7409999999999997</v>
      </c>
      <c r="I7">
        <f t="shared" ref="I7:I16" si="1">AVERAGE(D6:D7)</f>
        <v>181.12299999999999</v>
      </c>
      <c r="J7">
        <f t="shared" ref="J7:J16" si="2">AVERAGE(C25:C26)</f>
        <v>-7.2355</v>
      </c>
      <c r="K7">
        <f t="shared" ref="K7:K16" si="3">AVERAGE(D25:D26)</f>
        <v>179.959</v>
      </c>
      <c r="L7">
        <f>(J7-H7)/SQRT((J7-H7)^2+(K7-I7)^2)</f>
        <v>-0.99654993674471981</v>
      </c>
      <c r="M7">
        <f>(K7-I7)/SQRT((J7-H7)^2+(K7-I7)^2)</f>
        <v>-8.2995322603716323E-2</v>
      </c>
      <c r="N7">
        <v>0</v>
      </c>
      <c r="O7">
        <f>H7+(N7+2.5)*L7</f>
        <v>4.2496251581382003</v>
      </c>
      <c r="P7">
        <f>I7+(N7+2.5)*M7</f>
        <v>180.91551169349069</v>
      </c>
      <c r="Q7">
        <f>H7+(N7+12.5)*L7</f>
        <v>-5.715874209308998</v>
      </c>
      <c r="R7">
        <f>I7+(N7+12.5)*M7</f>
        <v>180.08555846745352</v>
      </c>
    </row>
    <row r="8" spans="2:20" x14ac:dyDescent="0.25">
      <c r="B8" t="s">
        <v>35</v>
      </c>
      <c r="C8">
        <v>6.194</v>
      </c>
      <c r="D8">
        <v>186.04900000000001</v>
      </c>
      <c r="G8">
        <v>11</v>
      </c>
      <c r="H8">
        <f t="shared" si="0"/>
        <v>6.367</v>
      </c>
      <c r="I8">
        <f t="shared" si="1"/>
        <v>184.41849999999999</v>
      </c>
      <c r="J8">
        <f t="shared" si="2"/>
        <v>-7.4789999999999992</v>
      </c>
      <c r="K8">
        <f t="shared" si="3"/>
        <v>183.203</v>
      </c>
      <c r="L8">
        <f t="shared" ref="L8:L16" si="4">(J8-H8)/SQRT((J8-H8)^2+(K8-I8)^2)</f>
        <v>-0.99616884336827372</v>
      </c>
      <c r="M8">
        <f t="shared" ref="M8:M16" si="5">(K8-I8)/SQRT((J8-H8)^2+(K8-I8)^2)</f>
        <v>-8.7450760444469755E-2</v>
      </c>
      <c r="N8">
        <v>0</v>
      </c>
      <c r="O8">
        <f t="shared" ref="O8:O16" si="6">H8+(N8+2.5)*L8</f>
        <v>3.8765778915793159</v>
      </c>
      <c r="P8">
        <f t="shared" ref="P8:P16" si="7">I8+(N8+2.5)*M8</f>
        <v>184.19987309888882</v>
      </c>
      <c r="Q8">
        <f t="shared" ref="Q8:Q16" si="8">H8+(N8+12.5)*L8</f>
        <v>-6.0851105421034211</v>
      </c>
      <c r="R8">
        <f t="shared" ref="R8:R16" si="9">I8+(N8+12.5)*M8</f>
        <v>183.32536549444413</v>
      </c>
    </row>
    <row r="9" spans="2:20" x14ac:dyDescent="0.25">
      <c r="B9" t="s">
        <v>36</v>
      </c>
      <c r="C9">
        <v>6.3559999999999999</v>
      </c>
      <c r="D9">
        <v>189.417</v>
      </c>
      <c r="G9">
        <v>10</v>
      </c>
      <c r="H9">
        <f t="shared" si="0"/>
        <v>6.2750000000000004</v>
      </c>
      <c r="I9">
        <f t="shared" si="1"/>
        <v>187.733</v>
      </c>
      <c r="J9">
        <f t="shared" si="2"/>
        <v>-7.5404999999999998</v>
      </c>
      <c r="K9">
        <f t="shared" si="3"/>
        <v>186.46800000000002</v>
      </c>
      <c r="L9">
        <f t="shared" si="4"/>
        <v>-0.99583420919754606</v>
      </c>
      <c r="M9">
        <f t="shared" si="5"/>
        <v>-9.1182387509310708E-2</v>
      </c>
      <c r="N9">
        <v>0.2</v>
      </c>
      <c r="O9">
        <f t="shared" si="6"/>
        <v>3.5862476351666257</v>
      </c>
      <c r="P9">
        <f t="shared" si="7"/>
        <v>187.48680755372487</v>
      </c>
      <c r="Q9">
        <f t="shared" si="8"/>
        <v>-6.3720944568088331</v>
      </c>
      <c r="R9">
        <f t="shared" si="9"/>
        <v>186.57498367863175</v>
      </c>
    </row>
    <row r="10" spans="2:20" x14ac:dyDescent="0.25">
      <c r="B10" t="s">
        <v>37</v>
      </c>
      <c r="C10">
        <v>6.4640000000000004</v>
      </c>
      <c r="D10">
        <v>192.60499999999999</v>
      </c>
      <c r="G10">
        <v>9</v>
      </c>
      <c r="H10">
        <f t="shared" si="0"/>
        <v>6.41</v>
      </c>
      <c r="I10">
        <f t="shared" si="1"/>
        <v>191.011</v>
      </c>
      <c r="J10">
        <f t="shared" si="2"/>
        <v>-7.8970000000000002</v>
      </c>
      <c r="K10">
        <f t="shared" si="3"/>
        <v>189.749</v>
      </c>
      <c r="L10">
        <f t="shared" si="4"/>
        <v>-0.99613218048621177</v>
      </c>
      <c r="M10">
        <f t="shared" si="5"/>
        <v>-8.7867394406486318E-2</v>
      </c>
      <c r="N10">
        <v>0.65</v>
      </c>
      <c r="O10">
        <f t="shared" si="6"/>
        <v>3.2721836314684332</v>
      </c>
      <c r="P10">
        <f t="shared" si="7"/>
        <v>190.73421770761956</v>
      </c>
      <c r="Q10">
        <f t="shared" si="8"/>
        <v>-6.689138173393685</v>
      </c>
      <c r="R10">
        <f t="shared" si="9"/>
        <v>189.85554376355469</v>
      </c>
    </row>
    <row r="11" spans="2:20" x14ac:dyDescent="0.25">
      <c r="B11" s="9" t="s">
        <v>38</v>
      </c>
      <c r="C11" s="9">
        <v>6.54</v>
      </c>
      <c r="D11" s="9">
        <v>196.321</v>
      </c>
      <c r="G11">
        <v>8</v>
      </c>
      <c r="H11">
        <f t="shared" si="0"/>
        <v>6.5020000000000007</v>
      </c>
      <c r="I11">
        <f t="shared" si="1"/>
        <v>194.46299999999999</v>
      </c>
      <c r="J11">
        <f t="shared" si="2"/>
        <v>-8.2850000000000001</v>
      </c>
      <c r="K11">
        <f t="shared" si="3"/>
        <v>193.75549999999998</v>
      </c>
      <c r="L11">
        <f t="shared" si="4"/>
        <v>-0.99885733776927565</v>
      </c>
      <c r="M11">
        <f t="shared" si="5"/>
        <v>-4.779140910744388E-2</v>
      </c>
      <c r="N11">
        <v>1.1000000000000001</v>
      </c>
      <c r="O11">
        <f t="shared" si="6"/>
        <v>2.9061135840306083</v>
      </c>
      <c r="P11">
        <f t="shared" si="7"/>
        <v>194.2909509272132</v>
      </c>
      <c r="Q11">
        <f t="shared" si="8"/>
        <v>-7.0824597936621476</v>
      </c>
      <c r="R11">
        <f t="shared" si="9"/>
        <v>193.81303683613876</v>
      </c>
    </row>
    <row r="12" spans="2:20" x14ac:dyDescent="0.25">
      <c r="B12" t="s">
        <v>39</v>
      </c>
      <c r="C12">
        <v>6.44</v>
      </c>
      <c r="D12">
        <v>198.96199999999999</v>
      </c>
      <c r="G12">
        <v>1</v>
      </c>
      <c r="H12">
        <f t="shared" si="0"/>
        <v>6.49</v>
      </c>
      <c r="I12">
        <f t="shared" si="1"/>
        <v>197.64150000000001</v>
      </c>
      <c r="J12">
        <f t="shared" si="2"/>
        <v>-8.2600000000000016</v>
      </c>
      <c r="K12">
        <f t="shared" si="3"/>
        <v>197.44450000000001</v>
      </c>
      <c r="L12">
        <f t="shared" si="4"/>
        <v>-0.9999108214681236</v>
      </c>
      <c r="M12">
        <f t="shared" si="5"/>
        <v>-1.3354741140964275E-2</v>
      </c>
      <c r="N12">
        <v>1.2</v>
      </c>
      <c r="O12">
        <f t="shared" si="6"/>
        <v>2.7903299605679428</v>
      </c>
      <c r="P12">
        <f t="shared" si="7"/>
        <v>197.59208745777843</v>
      </c>
      <c r="Q12">
        <f t="shared" si="8"/>
        <v>-7.2087782541132928</v>
      </c>
      <c r="R12">
        <f t="shared" si="9"/>
        <v>197.4585400463688</v>
      </c>
    </row>
    <row r="13" spans="2:20" x14ac:dyDescent="0.25">
      <c r="B13" t="s">
        <v>40</v>
      </c>
      <c r="C13">
        <v>5.96</v>
      </c>
      <c r="D13">
        <v>202.24100000000001</v>
      </c>
      <c r="G13">
        <v>2</v>
      </c>
      <c r="H13">
        <f t="shared" si="0"/>
        <v>6.2</v>
      </c>
      <c r="I13">
        <f t="shared" si="1"/>
        <v>200.60149999999999</v>
      </c>
      <c r="J13">
        <f t="shared" si="2"/>
        <v>-8.213000000000001</v>
      </c>
      <c r="K13">
        <f t="shared" si="3"/>
        <v>200.42849999999999</v>
      </c>
      <c r="L13">
        <f t="shared" si="4"/>
        <v>-0.99992797114472698</v>
      </c>
      <c r="M13">
        <f t="shared" si="5"/>
        <v>-1.200218823340315E-2</v>
      </c>
      <c r="N13">
        <v>0.9</v>
      </c>
      <c r="O13">
        <f t="shared" si="6"/>
        <v>2.8002448981079286</v>
      </c>
      <c r="P13">
        <f t="shared" si="7"/>
        <v>200.56069256000643</v>
      </c>
      <c r="Q13">
        <f t="shared" si="8"/>
        <v>-7.1990348133393409</v>
      </c>
      <c r="R13">
        <f t="shared" si="9"/>
        <v>200.44067067767239</v>
      </c>
    </row>
    <row r="14" spans="2:20" x14ac:dyDescent="0.25">
      <c r="B14" t="s">
        <v>41</v>
      </c>
      <c r="C14">
        <v>5.4790000000000001</v>
      </c>
      <c r="D14">
        <v>205.554</v>
      </c>
      <c r="G14">
        <v>3</v>
      </c>
      <c r="H14">
        <f t="shared" si="0"/>
        <v>5.7195</v>
      </c>
      <c r="I14">
        <f t="shared" si="1"/>
        <v>203.89750000000001</v>
      </c>
      <c r="J14">
        <f t="shared" si="2"/>
        <v>-8.2029999999999994</v>
      </c>
      <c r="K14">
        <f t="shared" si="3"/>
        <v>203.72800000000001</v>
      </c>
      <c r="L14">
        <f t="shared" si="4"/>
        <v>-0.99992589855423242</v>
      </c>
      <c r="M14">
        <f t="shared" si="5"/>
        <v>-1.2173635468122947E-2</v>
      </c>
      <c r="N14">
        <v>0.4</v>
      </c>
      <c r="O14">
        <f t="shared" si="6"/>
        <v>2.8197148941927259</v>
      </c>
      <c r="P14">
        <f t="shared" si="7"/>
        <v>203.86219645714246</v>
      </c>
      <c r="Q14">
        <f t="shared" si="8"/>
        <v>-7.179544091349598</v>
      </c>
      <c r="R14">
        <f t="shared" si="9"/>
        <v>203.74046010246121</v>
      </c>
    </row>
    <row r="15" spans="2:20" x14ac:dyDescent="0.25">
      <c r="B15" t="s">
        <v>42</v>
      </c>
      <c r="C15">
        <v>5.1689999999999996</v>
      </c>
      <c r="D15">
        <v>208.76599999999999</v>
      </c>
      <c r="G15">
        <v>4</v>
      </c>
      <c r="H15">
        <f t="shared" si="0"/>
        <v>5.3239999999999998</v>
      </c>
      <c r="I15">
        <f t="shared" si="1"/>
        <v>207.16</v>
      </c>
      <c r="J15">
        <f t="shared" si="2"/>
        <v>-8.2029999999999994</v>
      </c>
      <c r="K15">
        <f t="shared" si="3"/>
        <v>207.036</v>
      </c>
      <c r="L15">
        <f t="shared" si="4"/>
        <v>-0.99995798706472983</v>
      </c>
      <c r="M15">
        <f t="shared" si="5"/>
        <v>-9.1664663558824362E-3</v>
      </c>
      <c r="N15">
        <v>0</v>
      </c>
      <c r="O15">
        <f t="shared" si="6"/>
        <v>2.8241050323381751</v>
      </c>
      <c r="P15">
        <f t="shared" si="7"/>
        <v>207.13708383411029</v>
      </c>
      <c r="Q15">
        <f t="shared" si="8"/>
        <v>-7.1754748383091229</v>
      </c>
      <c r="R15">
        <f t="shared" si="9"/>
        <v>207.04541917055147</v>
      </c>
    </row>
    <row r="16" spans="2:20" x14ac:dyDescent="0.25">
      <c r="B16" t="s">
        <v>43</v>
      </c>
      <c r="C16">
        <v>5.1689999999999996</v>
      </c>
      <c r="D16">
        <v>212.01499999999999</v>
      </c>
      <c r="G16">
        <v>5</v>
      </c>
      <c r="H16">
        <f t="shared" si="0"/>
        <v>5.1689999999999996</v>
      </c>
      <c r="I16">
        <f t="shared" si="1"/>
        <v>210.39049999999997</v>
      </c>
      <c r="J16">
        <f t="shared" si="2"/>
        <v>-8.2029999999999994</v>
      </c>
      <c r="K16">
        <f t="shared" si="3"/>
        <v>210.3295</v>
      </c>
      <c r="L16">
        <f t="shared" si="4"/>
        <v>-0.99998959528567932</v>
      </c>
      <c r="M16">
        <f t="shared" si="5"/>
        <v>-4.5617234005687303E-3</v>
      </c>
      <c r="N16">
        <v>0</v>
      </c>
      <c r="O16">
        <f t="shared" si="6"/>
        <v>2.6690260117858013</v>
      </c>
      <c r="P16">
        <f t="shared" si="7"/>
        <v>210.37909569149855</v>
      </c>
      <c r="Q16">
        <f t="shared" si="8"/>
        <v>-7.3308699410709925</v>
      </c>
      <c r="R16">
        <f t="shared" si="9"/>
        <v>210.33347845749287</v>
      </c>
    </row>
    <row r="17" spans="2:18" x14ac:dyDescent="0.25">
      <c r="B17" t="s">
        <v>44</v>
      </c>
      <c r="C17">
        <v>5.12</v>
      </c>
      <c r="D17">
        <v>218.506</v>
      </c>
    </row>
    <row r="18" spans="2:18" x14ac:dyDescent="0.25">
      <c r="B18" t="s">
        <v>45</v>
      </c>
      <c r="C18">
        <v>5.12</v>
      </c>
      <c r="D18">
        <v>221.96100000000001</v>
      </c>
      <c r="G18">
        <v>6</v>
      </c>
      <c r="H18">
        <f>AVERAGE(C17:C18)</f>
        <v>5.12</v>
      </c>
      <c r="I18">
        <f>AVERAGE(D17:D18)</f>
        <v>220.23349999999999</v>
      </c>
      <c r="J18">
        <f>AVERAGE(C36:C37)</f>
        <v>-8.3324999999999996</v>
      </c>
      <c r="K18">
        <f>AVERAGE(D36:D37)</f>
        <v>220.19200000000001</v>
      </c>
      <c r="L18">
        <f t="shared" ref="L18:L20" si="10">(J18-H18)/SQRT((J18-H18)^2+(K18-I18)^2)</f>
        <v>-0.99999524164218623</v>
      </c>
      <c r="M18">
        <f t="shared" ref="M18:M20" si="11">(K18-I18)/SQRT((J18-H18)^2+(K18-I18)^2)</f>
        <v>-3.0849137727660824E-3</v>
      </c>
      <c r="N18">
        <v>0</v>
      </c>
      <c r="O18">
        <f t="shared" ref="O18" si="12">H18+(N18+2.5)*L18</f>
        <v>2.6200118958945344</v>
      </c>
      <c r="P18">
        <f t="shared" ref="P18" si="13">I18+(N18+2.5)*M18</f>
        <v>220.22578771556809</v>
      </c>
      <c r="Q18">
        <f t="shared" ref="Q18" si="14">H18+(N18+12.5)*L18</f>
        <v>-7.3799405205273283</v>
      </c>
      <c r="R18">
        <f t="shared" ref="R18" si="15">I18+(N18+12.5)*M18</f>
        <v>220.19493857784042</v>
      </c>
    </row>
    <row r="19" spans="2:18" x14ac:dyDescent="0.25">
      <c r="B19" t="s">
        <v>46</v>
      </c>
      <c r="C19">
        <v>5.4539999999999997</v>
      </c>
      <c r="D19">
        <v>231.874</v>
      </c>
    </row>
    <row r="20" spans="2:18" x14ac:dyDescent="0.25">
      <c r="B20" t="s">
        <v>47</v>
      </c>
      <c r="C20">
        <v>5.4539999999999997</v>
      </c>
      <c r="D20">
        <v>235.15</v>
      </c>
      <c r="G20">
        <v>7</v>
      </c>
      <c r="H20">
        <f>AVERAGE(C19:C20)</f>
        <v>5.4539999999999997</v>
      </c>
      <c r="I20">
        <f>AVERAGE(D19:D20)</f>
        <v>233.512</v>
      </c>
      <c r="J20">
        <f>AVERAGE(C38:C39)</f>
        <v>-8.1929999999999996</v>
      </c>
      <c r="K20">
        <f>AVERAGE(D38:D39)</f>
        <v>233.39949999999999</v>
      </c>
      <c r="L20">
        <f t="shared" si="10"/>
        <v>-0.99996602350838215</v>
      </c>
      <c r="M20">
        <f t="shared" si="11"/>
        <v>-8.2432899278013019E-3</v>
      </c>
      <c r="N20">
        <v>0</v>
      </c>
      <c r="O20">
        <f t="shared" ref="O20" si="16">H20+(N20+2.5)*L20</f>
        <v>2.9540849412290444</v>
      </c>
      <c r="P20">
        <f t="shared" ref="P20" si="17">I20+(N20+2.5)*M20</f>
        <v>233.49139177518049</v>
      </c>
      <c r="Q20">
        <f t="shared" ref="Q20" si="18">H20+(N20+12.5)*L20</f>
        <v>-7.0455752938547773</v>
      </c>
      <c r="R20">
        <f t="shared" ref="R20" si="19">I20+(N20+12.5)*M20</f>
        <v>233.40895887590247</v>
      </c>
    </row>
    <row r="21" spans="2:18" x14ac:dyDescent="0.25">
      <c r="B21" t="s">
        <v>48</v>
      </c>
      <c r="C21">
        <v>-4.4379999999999997</v>
      </c>
      <c r="D21">
        <v>155.327</v>
      </c>
    </row>
    <row r="22" spans="2:18" x14ac:dyDescent="0.25">
      <c r="B22" t="s">
        <v>49</v>
      </c>
      <c r="C22">
        <v>-4.7169999999999996</v>
      </c>
      <c r="D22">
        <v>158.62200000000001</v>
      </c>
    </row>
    <row r="23" spans="2:18" x14ac:dyDescent="0.25">
      <c r="B23" t="s">
        <v>50</v>
      </c>
      <c r="C23">
        <v>-5.9269999999999996</v>
      </c>
      <c r="D23">
        <v>168.446</v>
      </c>
    </row>
    <row r="24" spans="2:18" x14ac:dyDescent="0.25">
      <c r="B24" t="s">
        <v>51</v>
      </c>
      <c r="C24">
        <v>-6.5190000000000001</v>
      </c>
      <c r="D24">
        <v>171.678</v>
      </c>
    </row>
    <row r="25" spans="2:18" x14ac:dyDescent="0.25">
      <c r="B25" t="s">
        <v>0</v>
      </c>
      <c r="C25">
        <v>-7.0730000000000004</v>
      </c>
      <c r="D25">
        <v>178.35900000000001</v>
      </c>
    </row>
    <row r="26" spans="2:18" x14ac:dyDescent="0.25">
      <c r="B26" t="s">
        <v>1</v>
      </c>
      <c r="C26">
        <v>-7.3979999999999997</v>
      </c>
      <c r="D26">
        <v>181.559</v>
      </c>
    </row>
    <row r="27" spans="2:18" x14ac:dyDescent="0.25">
      <c r="B27" t="s">
        <v>2</v>
      </c>
      <c r="C27">
        <v>-7.56</v>
      </c>
      <c r="D27">
        <v>184.84700000000001</v>
      </c>
    </row>
    <row r="28" spans="2:18" x14ac:dyDescent="0.25">
      <c r="B28" t="s">
        <v>52</v>
      </c>
      <c r="C28">
        <v>-7.5209999999999999</v>
      </c>
      <c r="D28">
        <v>188.089</v>
      </c>
    </row>
    <row r="29" spans="2:18" x14ac:dyDescent="0.25">
      <c r="B29" t="s">
        <v>53</v>
      </c>
      <c r="C29">
        <v>-8.2729999999999997</v>
      </c>
      <c r="D29">
        <v>191.40899999999999</v>
      </c>
    </row>
    <row r="30" spans="2:18" x14ac:dyDescent="0.25">
      <c r="B30" t="s">
        <v>54</v>
      </c>
      <c r="C30">
        <v>-8.2970000000000006</v>
      </c>
      <c r="D30">
        <v>196.102</v>
      </c>
    </row>
    <row r="31" spans="2:18" x14ac:dyDescent="0.25">
      <c r="B31" t="s">
        <v>55</v>
      </c>
      <c r="C31">
        <v>-8.2230000000000008</v>
      </c>
      <c r="D31">
        <v>198.78700000000001</v>
      </c>
    </row>
    <row r="32" spans="2:18" x14ac:dyDescent="0.25">
      <c r="B32" t="s">
        <v>56</v>
      </c>
      <c r="C32">
        <v>-8.2029999999999994</v>
      </c>
      <c r="D32">
        <v>202.07</v>
      </c>
    </row>
    <row r="33" spans="2:4" x14ac:dyDescent="0.25">
      <c r="B33" t="s">
        <v>57</v>
      </c>
      <c r="C33">
        <v>-8.2029999999999994</v>
      </c>
      <c r="D33">
        <v>205.386</v>
      </c>
    </row>
    <row r="34" spans="2:4" x14ac:dyDescent="0.25">
      <c r="B34" t="s">
        <v>58</v>
      </c>
      <c r="C34">
        <v>-8.2029999999999994</v>
      </c>
      <c r="D34">
        <v>208.68600000000001</v>
      </c>
    </row>
    <row r="35" spans="2:4" x14ac:dyDescent="0.25">
      <c r="B35" t="s">
        <v>59</v>
      </c>
      <c r="C35">
        <v>-8.2029999999999994</v>
      </c>
      <c r="D35">
        <v>211.97300000000001</v>
      </c>
    </row>
    <row r="36" spans="2:4" x14ac:dyDescent="0.25">
      <c r="B36" t="s">
        <v>60</v>
      </c>
      <c r="C36">
        <v>-8.2029999999999994</v>
      </c>
      <c r="D36">
        <v>218.56800000000001</v>
      </c>
    </row>
    <row r="37" spans="2:4" x14ac:dyDescent="0.25">
      <c r="B37" t="s">
        <v>61</v>
      </c>
      <c r="C37">
        <v>-8.4619999999999997</v>
      </c>
      <c r="D37">
        <v>221.816</v>
      </c>
    </row>
    <row r="38" spans="2:4" x14ac:dyDescent="0.25">
      <c r="B38" t="s">
        <v>62</v>
      </c>
      <c r="C38">
        <v>-8.3019999999999996</v>
      </c>
      <c r="D38">
        <v>231.80600000000001</v>
      </c>
    </row>
    <row r="39" spans="2:4" x14ac:dyDescent="0.25">
      <c r="B39" t="s">
        <v>63</v>
      </c>
      <c r="C39">
        <v>-8.0839999999999996</v>
      </c>
      <c r="D39">
        <v>234.99299999999999</v>
      </c>
    </row>
  </sheetData>
  <mergeCells count="5">
    <mergeCell ref="H1:I1"/>
    <mergeCell ref="J1:K1"/>
    <mergeCell ref="L1:M1"/>
    <mergeCell ref="O1:P1"/>
    <mergeCell ref="Q1:R1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Scan numbers</vt:lpstr>
      <vt:lpstr>Comb H</vt:lpstr>
      <vt:lpstr>Comb N</vt:lpstr>
      <vt:lpstr>Comb M</vt:lpstr>
      <vt:lpstr>Weld_H_t</vt:lpstr>
      <vt:lpstr>Weld_H_n</vt:lpstr>
      <vt:lpstr>Weld_H_l</vt:lpstr>
      <vt:lpstr>Weld_M_t</vt:lpstr>
      <vt:lpstr>Weld_M_n</vt:lpstr>
      <vt:lpstr>Weld_M_l</vt:lpstr>
      <vt:lpstr>Weld_N_t</vt:lpstr>
      <vt:lpstr>Weld_N_n</vt:lpstr>
      <vt:lpstr>Weld_N_l</vt:lpstr>
      <vt:lpstr>time</vt:lpstr>
      <vt:lpstr>Cb blank</vt:lpstr>
      <vt:lpstr>Cb L</vt:lpstr>
    </vt:vector>
  </TitlesOfParts>
  <Company>TUM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mhofmann</dc:creator>
  <cp:lastModifiedBy>Joana Kornmeier</cp:lastModifiedBy>
  <dcterms:created xsi:type="dcterms:W3CDTF">2012-09-03T10:09:02Z</dcterms:created>
  <dcterms:modified xsi:type="dcterms:W3CDTF">2013-04-30T07:09:56Z</dcterms:modified>
</cp:coreProperties>
</file>